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activeX/activeX14.xml" ContentType="application/vnd.ms-office.activeX+xml"/>
  <Override PartName="/xl/activeX/activeX14.bin" ContentType="application/vnd.ms-office.activeX"/>
  <Override PartName="/xl/activeX/activeX15.xml" ContentType="application/vnd.ms-office.activeX+xml"/>
  <Override PartName="/xl/activeX/activeX15.bin" ContentType="application/vnd.ms-office.activeX"/>
  <Override PartName="/xl/activeX/activeX16.xml" ContentType="application/vnd.ms-office.activeX+xml"/>
  <Override PartName="/xl/activeX/activeX16.bin" ContentType="application/vnd.ms-office.activeX"/>
  <Override PartName="/xl/activeX/activeX17.xml" ContentType="application/vnd.ms-office.activeX+xml"/>
  <Override PartName="/xl/activeX/activeX17.bin" ContentType="application/vnd.ms-office.activeX"/>
  <Override PartName="/xl/activeX/activeX18.xml" ContentType="application/vnd.ms-office.activeX+xml"/>
  <Override PartName="/xl/activeX/activeX18.bin" ContentType="application/vnd.ms-office.activeX"/>
  <Override PartName="/xl/activeX/activeX19.xml" ContentType="application/vnd.ms-office.activeX+xml"/>
  <Override PartName="/xl/activeX/activeX19.bin" ContentType="application/vnd.ms-office.activeX"/>
  <Override PartName="/xl/activeX/activeX20.xml" ContentType="application/vnd.ms-office.activeX+xml"/>
  <Override PartName="/xl/activeX/activeX20.bin" ContentType="application/vnd.ms-office.activeX"/>
  <Override PartName="/xl/activeX/activeX21.xml" ContentType="application/vnd.ms-office.activeX+xml"/>
  <Override PartName="/xl/activeX/activeX21.bin" ContentType="application/vnd.ms-office.activeX"/>
  <Override PartName="/xl/activeX/activeX22.xml" ContentType="application/vnd.ms-office.activeX+xml"/>
  <Override PartName="/xl/activeX/activeX22.bin" ContentType="application/vnd.ms-office.activeX"/>
  <Override PartName="/xl/activeX/activeX23.xml" ContentType="application/vnd.ms-office.activeX+xml"/>
  <Override PartName="/xl/activeX/activeX23.bin" ContentType="application/vnd.ms-office.activeX"/>
  <Override PartName="/xl/activeX/activeX24.xml" ContentType="application/vnd.ms-office.activeX+xml"/>
  <Override PartName="/xl/activeX/activeX24.bin" ContentType="application/vnd.ms-office.activeX"/>
  <Override PartName="/xl/activeX/activeX25.xml" ContentType="application/vnd.ms-office.activeX+xml"/>
  <Override PartName="/xl/activeX/activeX25.bin" ContentType="application/vnd.ms-office.activeX"/>
  <Override PartName="/xl/activeX/activeX26.xml" ContentType="application/vnd.ms-office.activeX+xml"/>
  <Override PartName="/xl/activeX/activeX26.bin" ContentType="application/vnd.ms-office.activeX"/>
  <Override PartName="/xl/activeX/activeX27.xml" ContentType="application/vnd.ms-office.activeX+xml"/>
  <Override PartName="/xl/activeX/activeX27.bin" ContentType="application/vnd.ms-office.activeX"/>
  <Override PartName="/xl/activeX/activeX28.xml" ContentType="application/vnd.ms-office.activeX+xml"/>
  <Override PartName="/xl/activeX/activeX28.bin" ContentType="application/vnd.ms-office.activeX"/>
  <Override PartName="/xl/activeX/activeX29.xml" ContentType="application/vnd.ms-office.activeX+xml"/>
  <Override PartName="/xl/activeX/activeX29.bin" ContentType="application/vnd.ms-office.activeX"/>
  <Override PartName="/xl/activeX/activeX30.xml" ContentType="application/vnd.ms-office.activeX+xml"/>
  <Override PartName="/xl/activeX/activeX30.bin" ContentType="application/vnd.ms-office.activeX"/>
  <Override PartName="/xl/activeX/activeX31.xml" ContentType="application/vnd.ms-office.activeX+xml"/>
  <Override PartName="/xl/activeX/activeX31.bin" ContentType="application/vnd.ms-office.activeX"/>
  <Override PartName="/xl/activeX/activeX32.xml" ContentType="application/vnd.ms-office.activeX+xml"/>
  <Override PartName="/xl/activeX/activeX32.bin" ContentType="application/vnd.ms-office.activeX"/>
  <Override PartName="/xl/activeX/activeX33.xml" ContentType="application/vnd.ms-office.activeX+xml"/>
  <Override PartName="/xl/activeX/activeX33.bin" ContentType="application/vnd.ms-office.activeX"/>
  <Override PartName="/xl/activeX/activeX34.xml" ContentType="application/vnd.ms-office.activeX+xml"/>
  <Override PartName="/xl/activeX/activeX34.bin" ContentType="application/vnd.ms-office.activeX"/>
  <Override PartName="/xl/activeX/activeX35.xml" ContentType="application/vnd.ms-office.activeX+xml"/>
  <Override PartName="/xl/activeX/activeX35.bin" ContentType="application/vnd.ms-office.activeX"/>
  <Override PartName="/xl/activeX/activeX36.xml" ContentType="application/vnd.ms-office.activeX+xml"/>
  <Override PartName="/xl/activeX/activeX36.bin" ContentType="application/vnd.ms-office.activeX"/>
  <Override PartName="/xl/activeX/activeX37.xml" ContentType="application/vnd.ms-office.activeX+xml"/>
  <Override PartName="/xl/activeX/activeX37.bin" ContentType="application/vnd.ms-office.activeX"/>
  <Override PartName="/xl/activeX/activeX38.xml" ContentType="application/vnd.ms-office.activeX+xml"/>
  <Override PartName="/xl/activeX/activeX38.bin" ContentType="application/vnd.ms-office.activeX"/>
  <Override PartName="/xl/activeX/activeX39.xml" ContentType="application/vnd.ms-office.activeX+xml"/>
  <Override PartName="/xl/activeX/activeX39.bin" ContentType="application/vnd.ms-office.activeX"/>
  <Override PartName="/xl/activeX/activeX40.xml" ContentType="application/vnd.ms-office.activeX+xml"/>
  <Override PartName="/xl/activeX/activeX40.bin" ContentType="application/vnd.ms-office.activeX"/>
  <Override PartName="/xl/activeX/activeX41.xml" ContentType="application/vnd.ms-office.activeX+xml"/>
  <Override PartName="/xl/activeX/activeX41.bin" ContentType="application/vnd.ms-office.activeX"/>
  <Override PartName="/xl/activeX/activeX42.xml" ContentType="application/vnd.ms-office.activeX+xml"/>
  <Override PartName="/xl/activeX/activeX42.bin" ContentType="application/vnd.ms-office.activeX"/>
  <Override PartName="/xl/activeX/activeX43.xml" ContentType="application/vnd.ms-office.activeX+xml"/>
  <Override PartName="/xl/activeX/activeX43.bin" ContentType="application/vnd.ms-office.activeX"/>
  <Override PartName="/xl/activeX/activeX44.xml" ContentType="application/vnd.ms-office.activeX+xml"/>
  <Override PartName="/xl/activeX/activeX44.bin" ContentType="application/vnd.ms-office.activeX"/>
  <Override PartName="/xl/activeX/activeX45.xml" ContentType="application/vnd.ms-office.activeX+xml"/>
  <Override PartName="/xl/activeX/activeX45.bin" ContentType="application/vnd.ms-office.activeX"/>
  <Override PartName="/xl/activeX/activeX46.xml" ContentType="application/vnd.ms-office.activeX+xml"/>
  <Override PartName="/xl/activeX/activeX46.bin" ContentType="application/vnd.ms-office.activeX"/>
  <Override PartName="/xl/activeX/activeX47.xml" ContentType="application/vnd.ms-office.activeX+xml"/>
  <Override PartName="/xl/activeX/activeX47.bin" ContentType="application/vnd.ms-office.activeX"/>
  <Override PartName="/xl/activeX/activeX48.xml" ContentType="application/vnd.ms-office.activeX+xml"/>
  <Override PartName="/xl/activeX/activeX48.bin" ContentType="application/vnd.ms-office.activeX"/>
  <Override PartName="/xl/activeX/activeX49.xml" ContentType="application/vnd.ms-office.activeX+xml"/>
  <Override PartName="/xl/activeX/activeX49.bin" ContentType="application/vnd.ms-office.activeX"/>
  <Override PartName="/xl/activeX/activeX50.xml" ContentType="application/vnd.ms-office.activeX+xml"/>
  <Override PartName="/xl/activeX/activeX50.bin" ContentType="application/vnd.ms-office.activeX"/>
  <Override PartName="/xl/activeX/activeX51.xml" ContentType="application/vnd.ms-office.activeX+xml"/>
  <Override PartName="/xl/activeX/activeX51.bin" ContentType="application/vnd.ms-office.activeX"/>
  <Override PartName="/xl/activeX/activeX52.xml" ContentType="application/vnd.ms-office.activeX+xml"/>
  <Override PartName="/xl/activeX/activeX52.bin" ContentType="application/vnd.ms-office.activeX"/>
  <Override PartName="/xl/activeX/activeX53.xml" ContentType="application/vnd.ms-office.activeX+xml"/>
  <Override PartName="/xl/activeX/activeX53.bin" ContentType="application/vnd.ms-office.activeX"/>
  <Override PartName="/xl/activeX/activeX54.xml" ContentType="application/vnd.ms-office.activeX+xml"/>
  <Override PartName="/xl/activeX/activeX54.bin" ContentType="application/vnd.ms-office.activeX"/>
  <Override PartName="/xl/activeX/activeX55.xml" ContentType="application/vnd.ms-office.activeX+xml"/>
  <Override PartName="/xl/activeX/activeX55.bin" ContentType="application/vnd.ms-office.activeX"/>
  <Override PartName="/xl/activeX/activeX56.xml" ContentType="application/vnd.ms-office.activeX+xml"/>
  <Override PartName="/xl/activeX/activeX56.bin" ContentType="application/vnd.ms-office.activeX"/>
  <Override PartName="/xl/activeX/activeX57.xml" ContentType="application/vnd.ms-office.activeX+xml"/>
  <Override PartName="/xl/activeX/activeX57.bin" ContentType="application/vnd.ms-office.activeX"/>
  <Override PartName="/xl/activeX/activeX58.xml" ContentType="application/vnd.ms-office.activeX+xml"/>
  <Override PartName="/xl/activeX/activeX58.bin" ContentType="application/vnd.ms-office.activeX"/>
  <Override PartName="/xl/activeX/activeX59.xml" ContentType="application/vnd.ms-office.activeX+xml"/>
  <Override PartName="/xl/activeX/activeX59.bin" ContentType="application/vnd.ms-office.activeX"/>
  <Override PartName="/xl/activeX/activeX60.xml" ContentType="application/vnd.ms-office.activeX+xml"/>
  <Override PartName="/xl/activeX/activeX60.bin" ContentType="application/vnd.ms-office.activeX"/>
  <Override PartName="/xl/activeX/activeX61.xml" ContentType="application/vnd.ms-office.activeX+xml"/>
  <Override PartName="/xl/activeX/activeX61.bin" ContentType="application/vnd.ms-office.activeX"/>
  <Override PartName="/xl/activeX/activeX62.xml" ContentType="application/vnd.ms-office.activeX+xml"/>
  <Override PartName="/xl/activeX/activeX62.bin" ContentType="application/vnd.ms-office.activeX"/>
  <Override PartName="/xl/activeX/activeX63.xml" ContentType="application/vnd.ms-office.activeX+xml"/>
  <Override PartName="/xl/activeX/activeX63.bin" ContentType="application/vnd.ms-office.activeX"/>
  <Override PartName="/xl/activeX/activeX64.xml" ContentType="application/vnd.ms-office.activeX+xml"/>
  <Override PartName="/xl/activeX/activeX64.bin" ContentType="application/vnd.ms-office.activeX"/>
  <Override PartName="/xl/activeX/activeX65.xml" ContentType="application/vnd.ms-office.activeX+xml"/>
  <Override PartName="/xl/activeX/activeX65.bin" ContentType="application/vnd.ms-office.activeX"/>
  <Override PartName="/xl/activeX/activeX66.xml" ContentType="application/vnd.ms-office.activeX+xml"/>
  <Override PartName="/xl/activeX/activeX66.bin" ContentType="application/vnd.ms-office.activeX"/>
  <Override PartName="/xl/activeX/activeX67.xml" ContentType="application/vnd.ms-office.activeX+xml"/>
  <Override PartName="/xl/activeX/activeX67.bin" ContentType="application/vnd.ms-office.activeX"/>
  <Override PartName="/xl/activeX/activeX68.xml" ContentType="application/vnd.ms-office.activeX+xml"/>
  <Override PartName="/xl/activeX/activeX68.bin" ContentType="application/vnd.ms-office.activeX"/>
  <Override PartName="/xl/activeX/activeX69.xml" ContentType="application/vnd.ms-office.activeX+xml"/>
  <Override PartName="/xl/activeX/activeX69.bin" ContentType="application/vnd.ms-office.activeX"/>
  <Override PartName="/xl/activeX/activeX70.xml" ContentType="application/vnd.ms-office.activeX+xml"/>
  <Override PartName="/xl/activeX/activeX70.bin" ContentType="application/vnd.ms-office.activeX"/>
  <Override PartName="/xl/activeX/activeX71.xml" ContentType="application/vnd.ms-office.activeX+xml"/>
  <Override PartName="/xl/activeX/activeX71.bin" ContentType="application/vnd.ms-office.activeX"/>
  <Override PartName="/xl/activeX/activeX72.xml" ContentType="application/vnd.ms-office.activeX+xml"/>
  <Override PartName="/xl/activeX/activeX72.bin" ContentType="application/vnd.ms-office.activeX"/>
  <Override PartName="/xl/activeX/activeX73.xml" ContentType="application/vnd.ms-office.activeX+xml"/>
  <Override PartName="/xl/activeX/activeX73.bin" ContentType="application/vnd.ms-office.activeX"/>
  <Override PartName="/xl/activeX/activeX74.xml" ContentType="application/vnd.ms-office.activeX+xml"/>
  <Override PartName="/xl/activeX/activeX74.bin" ContentType="application/vnd.ms-office.activeX"/>
  <Override PartName="/xl/activeX/activeX75.xml" ContentType="application/vnd.ms-office.activeX+xml"/>
  <Override PartName="/xl/activeX/activeX75.bin" ContentType="application/vnd.ms-office.activeX"/>
  <Override PartName="/xl/activeX/activeX76.xml" ContentType="application/vnd.ms-office.activeX+xml"/>
  <Override PartName="/xl/activeX/activeX76.bin" ContentType="application/vnd.ms-office.activeX"/>
  <Override PartName="/xl/activeX/activeX77.xml" ContentType="application/vnd.ms-office.activeX+xml"/>
  <Override PartName="/xl/activeX/activeX77.bin" ContentType="application/vnd.ms-office.activeX"/>
  <Override PartName="/xl/activeX/activeX78.xml" ContentType="application/vnd.ms-office.activeX+xml"/>
  <Override PartName="/xl/activeX/activeX78.bin" ContentType="application/vnd.ms-office.activeX"/>
  <Override PartName="/xl/activeX/activeX79.xml" ContentType="application/vnd.ms-office.activeX+xml"/>
  <Override PartName="/xl/activeX/activeX79.bin" ContentType="application/vnd.ms-office.activeX"/>
  <Override PartName="/xl/activeX/activeX80.xml" ContentType="application/vnd.ms-office.activeX+xml"/>
  <Override PartName="/xl/activeX/activeX80.bin" ContentType="application/vnd.ms-office.activeX"/>
  <Override PartName="/xl/activeX/activeX81.xml" ContentType="application/vnd.ms-office.activeX+xml"/>
  <Override PartName="/xl/activeX/activeX81.bin" ContentType="application/vnd.ms-office.activeX"/>
  <Override PartName="/xl/activeX/activeX82.xml" ContentType="application/vnd.ms-office.activeX+xml"/>
  <Override PartName="/xl/activeX/activeX82.bin" ContentType="application/vnd.ms-office.activeX"/>
  <Override PartName="/xl/activeX/activeX83.xml" ContentType="application/vnd.ms-office.activeX+xml"/>
  <Override PartName="/xl/activeX/activeX83.bin" ContentType="application/vnd.ms-office.activeX"/>
  <Override PartName="/xl/activeX/activeX84.xml" ContentType="application/vnd.ms-office.activeX+xml"/>
  <Override PartName="/xl/activeX/activeX84.bin" ContentType="application/vnd.ms-office.activeX"/>
  <Override PartName="/xl/activeX/activeX85.xml" ContentType="application/vnd.ms-office.activeX+xml"/>
  <Override PartName="/xl/activeX/activeX85.bin" ContentType="application/vnd.ms-office.activeX"/>
  <Override PartName="/xl/activeX/activeX86.xml" ContentType="application/vnd.ms-office.activeX+xml"/>
  <Override PartName="/xl/activeX/activeX86.bin" ContentType="application/vnd.ms-office.activeX"/>
  <Override PartName="/xl/activeX/activeX87.xml" ContentType="application/vnd.ms-office.activeX+xml"/>
  <Override PartName="/xl/activeX/activeX87.bin" ContentType="application/vnd.ms-office.activeX"/>
  <Override PartName="/xl/activeX/activeX88.xml" ContentType="application/vnd.ms-office.activeX+xml"/>
  <Override PartName="/xl/activeX/activeX88.bin" ContentType="application/vnd.ms-office.activeX"/>
  <Override PartName="/xl/activeX/activeX89.xml" ContentType="application/vnd.ms-office.activeX+xml"/>
  <Override PartName="/xl/activeX/activeX89.bin" ContentType="application/vnd.ms-office.activeX"/>
  <Override PartName="/xl/activeX/activeX90.xml" ContentType="application/vnd.ms-office.activeX+xml"/>
  <Override PartName="/xl/activeX/activeX90.bin" ContentType="application/vnd.ms-office.activeX"/>
  <Override PartName="/xl/activeX/activeX91.xml" ContentType="application/vnd.ms-office.activeX+xml"/>
  <Override PartName="/xl/activeX/activeX91.bin" ContentType="application/vnd.ms-office.activeX"/>
  <Override PartName="/xl/activeX/activeX92.xml" ContentType="application/vnd.ms-office.activeX+xml"/>
  <Override PartName="/xl/activeX/activeX92.bin" ContentType="application/vnd.ms-office.activeX"/>
  <Override PartName="/xl/activeX/activeX93.xml" ContentType="application/vnd.ms-office.activeX+xml"/>
  <Override PartName="/xl/activeX/activeX93.bin" ContentType="application/vnd.ms-office.activeX"/>
  <Override PartName="/xl/activeX/activeX94.xml" ContentType="application/vnd.ms-office.activeX+xml"/>
  <Override PartName="/xl/activeX/activeX94.bin" ContentType="application/vnd.ms-office.activeX"/>
  <Override PartName="/xl/activeX/activeX95.xml" ContentType="application/vnd.ms-office.activeX+xml"/>
  <Override PartName="/xl/activeX/activeX95.bin" ContentType="application/vnd.ms-office.activeX"/>
  <Override PartName="/xl/activeX/activeX96.xml" ContentType="application/vnd.ms-office.activeX+xml"/>
  <Override PartName="/xl/activeX/activeX96.bin" ContentType="application/vnd.ms-office.activeX"/>
  <Override PartName="/xl/activeX/activeX97.xml" ContentType="application/vnd.ms-office.activeX+xml"/>
  <Override PartName="/xl/activeX/activeX97.bin" ContentType="application/vnd.ms-office.activeX"/>
  <Override PartName="/xl/activeX/activeX98.xml" ContentType="application/vnd.ms-office.activeX+xml"/>
  <Override PartName="/xl/activeX/activeX98.bin" ContentType="application/vnd.ms-office.activeX"/>
  <Override PartName="/xl/activeX/activeX99.xml" ContentType="application/vnd.ms-office.activeX+xml"/>
  <Override PartName="/xl/activeX/activeX99.bin" ContentType="application/vnd.ms-office.activeX"/>
  <Override PartName="/xl/activeX/activeX100.xml" ContentType="application/vnd.ms-office.activeX+xml"/>
  <Override PartName="/xl/activeX/activeX100.bin" ContentType="application/vnd.ms-office.activeX"/>
  <Override PartName="/xl/activeX/activeX101.xml" ContentType="application/vnd.ms-office.activeX+xml"/>
  <Override PartName="/xl/activeX/activeX101.bin" ContentType="application/vnd.ms-office.activeX"/>
  <Override PartName="/xl/activeX/activeX102.xml" ContentType="application/vnd.ms-office.activeX+xml"/>
  <Override PartName="/xl/activeX/activeX102.bin" ContentType="application/vnd.ms-office.activeX"/>
  <Override PartName="/xl/activeX/activeX103.xml" ContentType="application/vnd.ms-office.activeX+xml"/>
  <Override PartName="/xl/activeX/activeX103.bin" ContentType="application/vnd.ms-office.activeX"/>
  <Override PartName="/xl/activeX/activeX104.xml" ContentType="application/vnd.ms-office.activeX+xml"/>
  <Override PartName="/xl/activeX/activeX104.bin" ContentType="application/vnd.ms-office.activeX"/>
  <Override PartName="/xl/activeX/activeX105.xml" ContentType="application/vnd.ms-office.activeX+xml"/>
  <Override PartName="/xl/activeX/activeX105.bin" ContentType="application/vnd.ms-office.activeX"/>
  <Override PartName="/xl/activeX/activeX106.xml" ContentType="application/vnd.ms-office.activeX+xml"/>
  <Override PartName="/xl/activeX/activeX106.bin" ContentType="application/vnd.ms-office.activeX"/>
  <Override PartName="/xl/activeX/activeX107.xml" ContentType="application/vnd.ms-office.activeX+xml"/>
  <Override PartName="/xl/activeX/activeX107.bin" ContentType="application/vnd.ms-office.activeX"/>
  <Override PartName="/xl/activeX/activeX108.xml" ContentType="application/vnd.ms-office.activeX+xml"/>
  <Override PartName="/xl/activeX/activeX108.bin" ContentType="application/vnd.ms-office.activeX"/>
  <Override PartName="/xl/activeX/activeX109.xml" ContentType="application/vnd.ms-office.activeX+xml"/>
  <Override PartName="/xl/activeX/activeX109.bin" ContentType="application/vnd.ms-office.activeX"/>
  <Override PartName="/xl/activeX/activeX110.xml" ContentType="application/vnd.ms-office.activeX+xml"/>
  <Override PartName="/xl/activeX/activeX110.bin" ContentType="application/vnd.ms-office.activeX"/>
  <Override PartName="/xl/activeX/activeX111.xml" ContentType="application/vnd.ms-office.activeX+xml"/>
  <Override PartName="/xl/activeX/activeX111.bin" ContentType="application/vnd.ms-office.activeX"/>
  <Override PartName="/xl/activeX/activeX112.xml" ContentType="application/vnd.ms-office.activeX+xml"/>
  <Override PartName="/xl/activeX/activeX112.bin" ContentType="application/vnd.ms-office.activeX"/>
  <Override PartName="/xl/activeX/activeX113.xml" ContentType="application/vnd.ms-office.activeX+xml"/>
  <Override PartName="/xl/activeX/activeX113.bin" ContentType="application/vnd.ms-office.activeX"/>
  <Override PartName="/xl/activeX/activeX114.xml" ContentType="application/vnd.ms-office.activeX+xml"/>
  <Override PartName="/xl/activeX/activeX114.bin" ContentType="application/vnd.ms-office.activeX"/>
  <Override PartName="/xl/activeX/activeX115.xml" ContentType="application/vnd.ms-office.activeX+xml"/>
  <Override PartName="/xl/activeX/activeX115.bin" ContentType="application/vnd.ms-office.activeX"/>
  <Override PartName="/xl/activeX/activeX116.xml" ContentType="application/vnd.ms-office.activeX+xml"/>
  <Override PartName="/xl/activeX/activeX116.bin" ContentType="application/vnd.ms-office.activeX"/>
  <Override PartName="/xl/activeX/activeX117.xml" ContentType="application/vnd.ms-office.activeX+xml"/>
  <Override PartName="/xl/activeX/activeX117.bin" ContentType="application/vnd.ms-office.activeX"/>
  <Override PartName="/xl/activeX/activeX118.xml" ContentType="application/vnd.ms-office.activeX+xml"/>
  <Override PartName="/xl/activeX/activeX118.bin" ContentType="application/vnd.ms-office.activeX"/>
  <Override PartName="/xl/activeX/activeX119.xml" ContentType="application/vnd.ms-office.activeX+xml"/>
  <Override PartName="/xl/activeX/activeX119.bin" ContentType="application/vnd.ms-office.activeX"/>
  <Override PartName="/xl/activeX/activeX120.xml" ContentType="application/vnd.ms-office.activeX+xml"/>
  <Override PartName="/xl/activeX/activeX120.bin" ContentType="application/vnd.ms-office.activeX"/>
  <Override PartName="/xl/activeX/activeX121.xml" ContentType="application/vnd.ms-office.activeX+xml"/>
  <Override PartName="/xl/activeX/activeX121.bin" ContentType="application/vnd.ms-office.activeX"/>
  <Override PartName="/xl/activeX/activeX122.xml" ContentType="application/vnd.ms-office.activeX+xml"/>
  <Override PartName="/xl/activeX/activeX122.bin" ContentType="application/vnd.ms-office.activeX"/>
  <Override PartName="/xl/activeX/activeX123.xml" ContentType="application/vnd.ms-office.activeX+xml"/>
  <Override PartName="/xl/activeX/activeX123.bin" ContentType="application/vnd.ms-office.activeX"/>
  <Override PartName="/xl/activeX/activeX124.xml" ContentType="application/vnd.ms-office.activeX+xml"/>
  <Override PartName="/xl/activeX/activeX124.bin" ContentType="application/vnd.ms-office.activeX"/>
  <Override PartName="/xl/activeX/activeX125.xml" ContentType="application/vnd.ms-office.activeX+xml"/>
  <Override PartName="/xl/activeX/activeX125.bin" ContentType="application/vnd.ms-office.activeX"/>
  <Override PartName="/xl/activeX/activeX126.xml" ContentType="application/vnd.ms-office.activeX+xml"/>
  <Override PartName="/xl/activeX/activeX126.bin" ContentType="application/vnd.ms-office.activeX"/>
  <Override PartName="/xl/activeX/activeX127.xml" ContentType="application/vnd.ms-office.activeX+xml"/>
  <Override PartName="/xl/activeX/activeX127.bin" ContentType="application/vnd.ms-office.activeX"/>
  <Override PartName="/xl/activeX/activeX128.xml" ContentType="application/vnd.ms-office.activeX+xml"/>
  <Override PartName="/xl/activeX/activeX128.bin" ContentType="application/vnd.ms-office.activeX"/>
  <Override PartName="/xl/activeX/activeX129.xml" ContentType="application/vnd.ms-office.activeX+xml"/>
  <Override PartName="/xl/activeX/activeX129.bin" ContentType="application/vnd.ms-office.activeX"/>
  <Override PartName="/xl/activeX/activeX130.xml" ContentType="application/vnd.ms-office.activeX+xml"/>
  <Override PartName="/xl/activeX/activeX130.bin" ContentType="application/vnd.ms-office.activeX"/>
  <Override PartName="/xl/activeX/activeX131.xml" ContentType="application/vnd.ms-office.activeX+xml"/>
  <Override PartName="/xl/activeX/activeX131.bin" ContentType="application/vnd.ms-office.activeX"/>
  <Override PartName="/xl/activeX/activeX132.xml" ContentType="application/vnd.ms-office.activeX+xml"/>
  <Override PartName="/xl/activeX/activeX132.bin" ContentType="application/vnd.ms-office.activeX"/>
  <Override PartName="/xl/activeX/activeX133.xml" ContentType="application/vnd.ms-office.activeX+xml"/>
  <Override PartName="/xl/activeX/activeX133.bin" ContentType="application/vnd.ms-office.activeX"/>
  <Override PartName="/xl/activeX/activeX134.xml" ContentType="application/vnd.ms-office.activeX+xml"/>
  <Override PartName="/xl/activeX/activeX134.bin" ContentType="application/vnd.ms-office.activeX"/>
  <Override PartName="/xl/activeX/activeX135.xml" ContentType="application/vnd.ms-office.activeX+xml"/>
  <Override PartName="/xl/activeX/activeX135.bin" ContentType="application/vnd.ms-office.activeX"/>
  <Override PartName="/xl/activeX/activeX136.xml" ContentType="application/vnd.ms-office.activeX+xml"/>
  <Override PartName="/xl/activeX/activeX136.bin" ContentType="application/vnd.ms-office.activeX"/>
  <Override PartName="/xl/activeX/activeX137.xml" ContentType="application/vnd.ms-office.activeX+xml"/>
  <Override PartName="/xl/activeX/activeX137.bin" ContentType="application/vnd.ms-office.activeX"/>
  <Override PartName="/xl/activeX/activeX138.xml" ContentType="application/vnd.ms-office.activeX+xml"/>
  <Override PartName="/xl/activeX/activeX138.bin" ContentType="application/vnd.ms-office.activeX"/>
  <Override PartName="/xl/activeX/activeX139.xml" ContentType="application/vnd.ms-office.activeX+xml"/>
  <Override PartName="/xl/activeX/activeX139.bin" ContentType="application/vnd.ms-office.activeX"/>
  <Override PartName="/xl/activeX/activeX140.xml" ContentType="application/vnd.ms-office.activeX+xml"/>
  <Override PartName="/xl/activeX/activeX140.bin" ContentType="application/vnd.ms-office.activeX"/>
  <Override PartName="/xl/activeX/activeX141.xml" ContentType="application/vnd.ms-office.activeX+xml"/>
  <Override PartName="/xl/activeX/activeX141.bin" ContentType="application/vnd.ms-office.activeX"/>
  <Override PartName="/xl/activeX/activeX142.xml" ContentType="application/vnd.ms-office.activeX+xml"/>
  <Override PartName="/xl/activeX/activeX142.bin" ContentType="application/vnd.ms-office.activeX"/>
  <Override PartName="/xl/activeX/activeX143.xml" ContentType="application/vnd.ms-office.activeX+xml"/>
  <Override PartName="/xl/activeX/activeX143.bin" ContentType="application/vnd.ms-office.activeX"/>
  <Override PartName="/xl/activeX/activeX144.xml" ContentType="application/vnd.ms-office.activeX+xml"/>
  <Override PartName="/xl/activeX/activeX144.bin" ContentType="application/vnd.ms-office.activeX"/>
  <Override PartName="/xl/activeX/activeX145.xml" ContentType="application/vnd.ms-office.activeX+xml"/>
  <Override PartName="/xl/activeX/activeX145.bin" ContentType="application/vnd.ms-office.activeX"/>
  <Override PartName="/xl/activeX/activeX146.xml" ContentType="application/vnd.ms-office.activeX+xml"/>
  <Override PartName="/xl/activeX/activeX146.bin" ContentType="application/vnd.ms-office.activeX"/>
  <Override PartName="/xl/activeX/activeX147.xml" ContentType="application/vnd.ms-office.activeX+xml"/>
  <Override PartName="/xl/activeX/activeX147.bin" ContentType="application/vnd.ms-office.activeX"/>
  <Override PartName="/xl/activeX/activeX148.xml" ContentType="application/vnd.ms-office.activeX+xml"/>
  <Override PartName="/xl/activeX/activeX148.bin" ContentType="application/vnd.ms-office.activeX"/>
  <Override PartName="/xl/activeX/activeX149.xml" ContentType="application/vnd.ms-office.activeX+xml"/>
  <Override PartName="/xl/activeX/activeX149.bin" ContentType="application/vnd.ms-office.activeX"/>
  <Override PartName="/xl/activeX/activeX150.xml" ContentType="application/vnd.ms-office.activeX+xml"/>
  <Override PartName="/xl/activeX/activeX150.bin" ContentType="application/vnd.ms-office.activeX"/>
  <Override PartName="/xl/activeX/activeX151.xml" ContentType="application/vnd.ms-office.activeX+xml"/>
  <Override PartName="/xl/activeX/activeX151.bin" ContentType="application/vnd.ms-office.activeX"/>
  <Override PartName="/xl/activeX/activeX152.xml" ContentType="application/vnd.ms-office.activeX+xml"/>
  <Override PartName="/xl/activeX/activeX152.bin" ContentType="application/vnd.ms-office.activeX"/>
  <Override PartName="/xl/activeX/activeX153.xml" ContentType="application/vnd.ms-office.activeX+xml"/>
  <Override PartName="/xl/activeX/activeX153.bin" ContentType="application/vnd.ms-office.activeX"/>
  <Override PartName="/xl/activeX/activeX154.xml" ContentType="application/vnd.ms-office.activeX+xml"/>
  <Override PartName="/xl/activeX/activeX154.bin" ContentType="application/vnd.ms-office.activeX"/>
  <Override PartName="/xl/activeX/activeX155.xml" ContentType="application/vnd.ms-office.activeX+xml"/>
  <Override PartName="/xl/activeX/activeX155.bin" ContentType="application/vnd.ms-office.activeX"/>
  <Override PartName="/xl/activeX/activeX156.xml" ContentType="application/vnd.ms-office.activeX+xml"/>
  <Override PartName="/xl/activeX/activeX156.bin" ContentType="application/vnd.ms-office.activeX"/>
  <Override PartName="/xl/activeX/activeX157.xml" ContentType="application/vnd.ms-office.activeX+xml"/>
  <Override PartName="/xl/activeX/activeX157.bin" ContentType="application/vnd.ms-office.activeX"/>
  <Override PartName="/xl/activeX/activeX158.xml" ContentType="application/vnd.ms-office.activeX+xml"/>
  <Override PartName="/xl/activeX/activeX158.bin" ContentType="application/vnd.ms-office.activeX"/>
  <Override PartName="/xl/activeX/activeX159.xml" ContentType="application/vnd.ms-office.activeX+xml"/>
  <Override PartName="/xl/activeX/activeX159.bin" ContentType="application/vnd.ms-office.activeX"/>
  <Override PartName="/xl/activeX/activeX160.xml" ContentType="application/vnd.ms-office.activeX+xml"/>
  <Override PartName="/xl/activeX/activeX160.bin" ContentType="application/vnd.ms-office.activeX"/>
  <Override PartName="/xl/activeX/activeX161.xml" ContentType="application/vnd.ms-office.activeX+xml"/>
  <Override PartName="/xl/activeX/activeX161.bin" ContentType="application/vnd.ms-office.activeX"/>
  <Override PartName="/xl/activeX/activeX162.xml" ContentType="application/vnd.ms-office.activeX+xml"/>
  <Override PartName="/xl/activeX/activeX162.bin" ContentType="application/vnd.ms-office.activeX"/>
  <Override PartName="/xl/activeX/activeX163.xml" ContentType="application/vnd.ms-office.activeX+xml"/>
  <Override PartName="/xl/activeX/activeX163.bin" ContentType="application/vnd.ms-office.activeX"/>
  <Override PartName="/xl/activeX/activeX164.xml" ContentType="application/vnd.ms-office.activeX+xml"/>
  <Override PartName="/xl/activeX/activeX164.bin" ContentType="application/vnd.ms-office.activeX"/>
  <Override PartName="/xl/activeX/activeX165.xml" ContentType="application/vnd.ms-office.activeX+xml"/>
  <Override PartName="/xl/activeX/activeX165.bin" ContentType="application/vnd.ms-office.activeX"/>
  <Override PartName="/xl/activeX/activeX166.xml" ContentType="application/vnd.ms-office.activeX+xml"/>
  <Override PartName="/xl/activeX/activeX166.bin" ContentType="application/vnd.ms-office.activeX"/>
  <Override PartName="/xl/activeX/activeX167.xml" ContentType="application/vnd.ms-office.activeX+xml"/>
  <Override PartName="/xl/activeX/activeX167.bin" ContentType="application/vnd.ms-office.activeX"/>
  <Override PartName="/xl/activeX/activeX168.xml" ContentType="application/vnd.ms-office.activeX+xml"/>
  <Override PartName="/xl/activeX/activeX168.bin" ContentType="application/vnd.ms-office.activeX"/>
  <Override PartName="/xl/activeX/activeX169.xml" ContentType="application/vnd.ms-office.activeX+xml"/>
  <Override PartName="/xl/activeX/activeX169.bin" ContentType="application/vnd.ms-office.activeX"/>
  <Override PartName="/xl/activeX/activeX170.xml" ContentType="application/vnd.ms-office.activeX+xml"/>
  <Override PartName="/xl/activeX/activeX170.bin" ContentType="application/vnd.ms-office.activeX"/>
  <Override PartName="/xl/activeX/activeX171.xml" ContentType="application/vnd.ms-office.activeX+xml"/>
  <Override PartName="/xl/activeX/activeX171.bin" ContentType="application/vnd.ms-office.activeX"/>
  <Override PartName="/xl/activeX/activeX172.xml" ContentType="application/vnd.ms-office.activeX+xml"/>
  <Override PartName="/xl/activeX/activeX172.bin" ContentType="application/vnd.ms-office.activeX"/>
  <Override PartName="/xl/activeX/activeX173.xml" ContentType="application/vnd.ms-office.activeX+xml"/>
  <Override PartName="/xl/activeX/activeX173.bin" ContentType="application/vnd.ms-office.activeX"/>
  <Override PartName="/xl/activeX/activeX174.xml" ContentType="application/vnd.ms-office.activeX+xml"/>
  <Override PartName="/xl/activeX/activeX174.bin" ContentType="application/vnd.ms-office.activeX"/>
  <Override PartName="/xl/activeX/activeX175.xml" ContentType="application/vnd.ms-office.activeX+xml"/>
  <Override PartName="/xl/activeX/activeX175.bin" ContentType="application/vnd.ms-office.activeX"/>
  <Override PartName="/xl/activeX/activeX176.xml" ContentType="application/vnd.ms-office.activeX+xml"/>
  <Override PartName="/xl/activeX/activeX176.bin" ContentType="application/vnd.ms-office.activeX"/>
  <Override PartName="/xl/activeX/activeX177.xml" ContentType="application/vnd.ms-office.activeX+xml"/>
  <Override PartName="/xl/activeX/activeX177.bin" ContentType="application/vnd.ms-office.activeX"/>
  <Override PartName="/xl/activeX/activeX178.xml" ContentType="application/vnd.ms-office.activeX+xml"/>
  <Override PartName="/xl/activeX/activeX178.bin" ContentType="application/vnd.ms-office.activeX"/>
  <Override PartName="/xl/activeX/activeX179.xml" ContentType="application/vnd.ms-office.activeX+xml"/>
  <Override PartName="/xl/activeX/activeX179.bin" ContentType="application/vnd.ms-office.activeX"/>
  <Override PartName="/xl/activeX/activeX180.xml" ContentType="application/vnd.ms-office.activeX+xml"/>
  <Override PartName="/xl/activeX/activeX180.bin" ContentType="application/vnd.ms-office.activeX"/>
  <Override PartName="/xl/activeX/activeX181.xml" ContentType="application/vnd.ms-office.activeX+xml"/>
  <Override PartName="/xl/activeX/activeX181.bin" ContentType="application/vnd.ms-office.activeX"/>
  <Override PartName="/xl/activeX/activeX182.xml" ContentType="application/vnd.ms-office.activeX+xml"/>
  <Override PartName="/xl/activeX/activeX182.bin" ContentType="application/vnd.ms-office.activeX"/>
  <Override PartName="/xl/activeX/activeX183.xml" ContentType="application/vnd.ms-office.activeX+xml"/>
  <Override PartName="/xl/activeX/activeX183.bin" ContentType="application/vnd.ms-office.activeX"/>
  <Override PartName="/xl/activeX/activeX184.xml" ContentType="application/vnd.ms-office.activeX+xml"/>
  <Override PartName="/xl/activeX/activeX184.bin" ContentType="application/vnd.ms-office.activeX"/>
  <Override PartName="/xl/activeX/activeX185.xml" ContentType="application/vnd.ms-office.activeX+xml"/>
  <Override PartName="/xl/activeX/activeX185.bin" ContentType="application/vnd.ms-office.activeX"/>
  <Override PartName="/xl/activeX/activeX186.xml" ContentType="application/vnd.ms-office.activeX+xml"/>
  <Override PartName="/xl/activeX/activeX186.bin" ContentType="application/vnd.ms-office.activeX"/>
  <Override PartName="/xl/activeX/activeX187.xml" ContentType="application/vnd.ms-office.activeX+xml"/>
  <Override PartName="/xl/activeX/activeX187.bin" ContentType="application/vnd.ms-office.activeX"/>
  <Override PartName="/xl/activeX/activeX188.xml" ContentType="application/vnd.ms-office.activeX+xml"/>
  <Override PartName="/xl/activeX/activeX188.bin" ContentType="application/vnd.ms-office.activeX"/>
  <Override PartName="/xl/activeX/activeX189.xml" ContentType="application/vnd.ms-office.activeX+xml"/>
  <Override PartName="/xl/activeX/activeX189.bin" ContentType="application/vnd.ms-office.activeX"/>
  <Override PartName="/xl/activeX/activeX190.xml" ContentType="application/vnd.ms-office.activeX+xml"/>
  <Override PartName="/xl/activeX/activeX190.bin" ContentType="application/vnd.ms-office.activeX"/>
  <Override PartName="/xl/activeX/activeX191.xml" ContentType="application/vnd.ms-office.activeX+xml"/>
  <Override PartName="/xl/activeX/activeX191.bin" ContentType="application/vnd.ms-office.activeX"/>
  <Override PartName="/xl/activeX/activeX192.xml" ContentType="application/vnd.ms-office.activeX+xml"/>
  <Override PartName="/xl/activeX/activeX192.bin" ContentType="application/vnd.ms-office.activeX"/>
  <Override PartName="/xl/activeX/activeX193.xml" ContentType="application/vnd.ms-office.activeX+xml"/>
  <Override PartName="/xl/activeX/activeX193.bin" ContentType="application/vnd.ms-office.activeX"/>
  <Override PartName="/xl/activeX/activeX194.xml" ContentType="application/vnd.ms-office.activeX+xml"/>
  <Override PartName="/xl/activeX/activeX194.bin" ContentType="application/vnd.ms-office.activeX"/>
  <Override PartName="/xl/activeX/activeX195.xml" ContentType="application/vnd.ms-office.activeX+xml"/>
  <Override PartName="/xl/activeX/activeX195.bin" ContentType="application/vnd.ms-office.activeX"/>
  <Override PartName="/xl/activeX/activeX196.xml" ContentType="application/vnd.ms-office.activeX+xml"/>
  <Override PartName="/xl/activeX/activeX196.bin" ContentType="application/vnd.ms-office.activeX"/>
  <Override PartName="/xl/activeX/activeX197.xml" ContentType="application/vnd.ms-office.activeX+xml"/>
  <Override PartName="/xl/activeX/activeX197.bin" ContentType="application/vnd.ms-office.activeX"/>
  <Override PartName="/xl/activeX/activeX198.xml" ContentType="application/vnd.ms-office.activeX+xml"/>
  <Override PartName="/xl/activeX/activeX198.bin" ContentType="application/vnd.ms-office.activeX"/>
  <Override PartName="/xl/activeX/activeX199.xml" ContentType="application/vnd.ms-office.activeX+xml"/>
  <Override PartName="/xl/activeX/activeX199.bin" ContentType="application/vnd.ms-office.activeX"/>
  <Override PartName="/xl/activeX/activeX200.xml" ContentType="application/vnd.ms-office.activeX+xml"/>
  <Override PartName="/xl/activeX/activeX200.bin" ContentType="application/vnd.ms-office.activeX"/>
  <Override PartName="/xl/activeX/activeX201.xml" ContentType="application/vnd.ms-office.activeX+xml"/>
  <Override PartName="/xl/activeX/activeX201.bin" ContentType="application/vnd.ms-office.activeX"/>
  <Override PartName="/xl/activeX/activeX202.xml" ContentType="application/vnd.ms-office.activeX+xml"/>
  <Override PartName="/xl/activeX/activeX202.bin" ContentType="application/vnd.ms-office.activeX"/>
  <Override PartName="/xl/activeX/activeX203.xml" ContentType="application/vnd.ms-office.activeX+xml"/>
  <Override PartName="/xl/activeX/activeX203.bin" ContentType="application/vnd.ms-office.activeX"/>
  <Override PartName="/xl/activeX/activeX204.xml" ContentType="application/vnd.ms-office.activeX+xml"/>
  <Override PartName="/xl/activeX/activeX204.bin" ContentType="application/vnd.ms-office.activeX"/>
  <Override PartName="/xl/activeX/activeX205.xml" ContentType="application/vnd.ms-office.activeX+xml"/>
  <Override PartName="/xl/activeX/activeX205.bin" ContentType="application/vnd.ms-office.activeX"/>
  <Override PartName="/xl/activeX/activeX206.xml" ContentType="application/vnd.ms-office.activeX+xml"/>
  <Override PartName="/xl/activeX/activeX206.bin" ContentType="application/vnd.ms-office.activeX"/>
  <Override PartName="/xl/activeX/activeX207.xml" ContentType="application/vnd.ms-office.activeX+xml"/>
  <Override PartName="/xl/activeX/activeX207.bin" ContentType="application/vnd.ms-office.activeX"/>
  <Override PartName="/xl/activeX/activeX208.xml" ContentType="application/vnd.ms-office.activeX+xml"/>
  <Override PartName="/xl/activeX/activeX208.bin" ContentType="application/vnd.ms-office.activeX"/>
  <Override PartName="/xl/activeX/activeX209.xml" ContentType="application/vnd.ms-office.activeX+xml"/>
  <Override PartName="/xl/activeX/activeX209.bin" ContentType="application/vnd.ms-office.activeX"/>
  <Override PartName="/xl/activeX/activeX210.xml" ContentType="application/vnd.ms-office.activeX+xml"/>
  <Override PartName="/xl/activeX/activeX210.bin" ContentType="application/vnd.ms-office.activeX"/>
  <Override PartName="/xl/activeX/activeX211.xml" ContentType="application/vnd.ms-office.activeX+xml"/>
  <Override PartName="/xl/activeX/activeX211.bin" ContentType="application/vnd.ms-office.activeX"/>
  <Override PartName="/xl/activeX/activeX212.xml" ContentType="application/vnd.ms-office.activeX+xml"/>
  <Override PartName="/xl/activeX/activeX212.bin" ContentType="application/vnd.ms-office.activeX"/>
  <Override PartName="/xl/activeX/activeX213.xml" ContentType="application/vnd.ms-office.activeX+xml"/>
  <Override PartName="/xl/activeX/activeX213.bin" ContentType="application/vnd.ms-office.activeX"/>
  <Override PartName="/xl/activeX/activeX214.xml" ContentType="application/vnd.ms-office.activeX+xml"/>
  <Override PartName="/xl/activeX/activeX214.bin" ContentType="application/vnd.ms-office.activeX"/>
  <Override PartName="/xl/activeX/activeX215.xml" ContentType="application/vnd.ms-office.activeX+xml"/>
  <Override PartName="/xl/activeX/activeX215.bin" ContentType="application/vnd.ms-office.activeX"/>
  <Override PartName="/xl/activeX/activeX216.xml" ContentType="application/vnd.ms-office.activeX+xml"/>
  <Override PartName="/xl/activeX/activeX216.bin" ContentType="application/vnd.ms-office.activeX"/>
  <Override PartName="/xl/activeX/activeX217.xml" ContentType="application/vnd.ms-office.activeX+xml"/>
  <Override PartName="/xl/activeX/activeX217.bin" ContentType="application/vnd.ms-office.activeX"/>
  <Override PartName="/xl/activeX/activeX218.xml" ContentType="application/vnd.ms-office.activeX+xml"/>
  <Override PartName="/xl/activeX/activeX218.bin" ContentType="application/vnd.ms-office.activeX"/>
  <Override PartName="/xl/activeX/activeX219.xml" ContentType="application/vnd.ms-office.activeX+xml"/>
  <Override PartName="/xl/activeX/activeX219.bin" ContentType="application/vnd.ms-office.activeX"/>
  <Override PartName="/xl/activeX/activeX220.xml" ContentType="application/vnd.ms-office.activeX+xml"/>
  <Override PartName="/xl/activeX/activeX220.bin" ContentType="application/vnd.ms-office.activeX"/>
  <Override PartName="/xl/activeX/activeX221.xml" ContentType="application/vnd.ms-office.activeX+xml"/>
  <Override PartName="/xl/activeX/activeX221.bin" ContentType="application/vnd.ms-office.activeX"/>
  <Override PartName="/xl/activeX/activeX222.xml" ContentType="application/vnd.ms-office.activeX+xml"/>
  <Override PartName="/xl/activeX/activeX222.bin" ContentType="application/vnd.ms-office.activeX"/>
  <Override PartName="/xl/activeX/activeX223.xml" ContentType="application/vnd.ms-office.activeX+xml"/>
  <Override PartName="/xl/activeX/activeX223.bin" ContentType="application/vnd.ms-office.activeX"/>
  <Override PartName="/xl/activeX/activeX224.xml" ContentType="application/vnd.ms-office.activeX+xml"/>
  <Override PartName="/xl/activeX/activeX224.bin" ContentType="application/vnd.ms-office.activeX"/>
  <Override PartName="/xl/activeX/activeX225.xml" ContentType="application/vnd.ms-office.activeX+xml"/>
  <Override PartName="/xl/activeX/activeX225.bin" ContentType="application/vnd.ms-office.activeX"/>
  <Override PartName="/xl/activeX/activeX226.xml" ContentType="application/vnd.ms-office.activeX+xml"/>
  <Override PartName="/xl/activeX/activeX226.bin" ContentType="application/vnd.ms-office.activeX"/>
  <Override PartName="/xl/activeX/activeX227.xml" ContentType="application/vnd.ms-office.activeX+xml"/>
  <Override PartName="/xl/activeX/activeX227.bin" ContentType="application/vnd.ms-office.activeX"/>
  <Override PartName="/xl/activeX/activeX228.xml" ContentType="application/vnd.ms-office.activeX+xml"/>
  <Override PartName="/xl/activeX/activeX228.bin" ContentType="application/vnd.ms-office.activeX"/>
  <Override PartName="/xl/activeX/activeX229.xml" ContentType="application/vnd.ms-office.activeX+xml"/>
  <Override PartName="/xl/activeX/activeX229.bin" ContentType="application/vnd.ms-office.activeX"/>
  <Override PartName="/xl/activeX/activeX230.xml" ContentType="application/vnd.ms-office.activeX+xml"/>
  <Override PartName="/xl/activeX/activeX230.bin" ContentType="application/vnd.ms-office.activeX"/>
  <Override PartName="/xl/activeX/activeX231.xml" ContentType="application/vnd.ms-office.activeX+xml"/>
  <Override PartName="/xl/activeX/activeX231.bin" ContentType="application/vnd.ms-office.activeX"/>
  <Override PartName="/xl/activeX/activeX232.xml" ContentType="application/vnd.ms-office.activeX+xml"/>
  <Override PartName="/xl/activeX/activeX232.bin" ContentType="application/vnd.ms-office.activeX"/>
  <Override PartName="/xl/activeX/activeX233.xml" ContentType="application/vnd.ms-office.activeX+xml"/>
  <Override PartName="/xl/activeX/activeX233.bin" ContentType="application/vnd.ms-office.activeX"/>
  <Override PartName="/xl/activeX/activeX234.xml" ContentType="application/vnd.ms-office.activeX+xml"/>
  <Override PartName="/xl/activeX/activeX234.bin" ContentType="application/vnd.ms-office.activeX"/>
  <Override PartName="/xl/activeX/activeX235.xml" ContentType="application/vnd.ms-office.activeX+xml"/>
  <Override PartName="/xl/activeX/activeX235.bin" ContentType="application/vnd.ms-office.activeX"/>
  <Override PartName="/xl/activeX/activeX236.xml" ContentType="application/vnd.ms-office.activeX+xml"/>
  <Override PartName="/xl/activeX/activeX236.bin" ContentType="application/vnd.ms-office.activeX"/>
  <Override PartName="/xl/activeX/activeX237.xml" ContentType="application/vnd.ms-office.activeX+xml"/>
  <Override PartName="/xl/activeX/activeX237.bin" ContentType="application/vnd.ms-office.activeX"/>
  <Override PartName="/xl/activeX/activeX238.xml" ContentType="application/vnd.ms-office.activeX+xml"/>
  <Override PartName="/xl/activeX/activeX238.bin" ContentType="application/vnd.ms-office.activeX"/>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filterPrivacy="1" codeName="Denne_projektmappe" defaultThemeVersion="124226"/>
  <bookViews>
    <workbookView xWindow="10305" yWindow="-15" windowWidth="10200" windowHeight="9495"/>
  </bookViews>
  <sheets>
    <sheet name="Spørgeskema" sheetId="1" r:id="rId1"/>
    <sheet name="Handleplan" sheetId="3" r:id="rId2"/>
    <sheet name="Rapport" sheetId="4" r:id="rId3"/>
    <sheet name="RES-Læring" sheetId="5" r:id="rId4"/>
    <sheet name="RES-Pers" sheetId="6" r:id="rId5"/>
    <sheet name="  " sheetId="2" state="hidden" r:id="rId6"/>
    <sheet name=" " sheetId="7" state="hidden" r:id="rId7"/>
    <sheet name="   " sheetId="9" state="hidden" r:id="rId8"/>
    <sheet name="    " sheetId="10" state="hidden" r:id="rId9"/>
  </sheets>
  <definedNames>
    <definedName name="Hukommelse">Spørgeskema!$AD:$AD</definedName>
    <definedName name="Moderatneurotisk">Spørgeskema!$AJ:$AJ</definedName>
    <definedName name="Neutral">Spørgeskema!$AI:$AI</definedName>
    <definedName name="Opmærksomhedsproblem">Spørgeskema!$AC:$AC</definedName>
    <definedName name="Risikoindikator">Spørgeskema!$AE:$AE</definedName>
    <definedName name="Struktur_handlekraft">Spørgeskema!$AB:$AB</definedName>
    <definedName name="Stærkneurotisk">Spørgeskema!$AK:$AK</definedName>
    <definedName name="Stærktudadvendt">Spørgeskema!$AG:$AG</definedName>
    <definedName name="Udadvendt">Spørgeskema!$AH:$AH</definedName>
  </definedNames>
  <calcPr calcId="144525"/>
</workbook>
</file>

<file path=xl/calcChain.xml><?xml version="1.0" encoding="utf-8"?>
<calcChain xmlns="http://schemas.openxmlformats.org/spreadsheetml/2006/main">
  <c r="B43" i="3" l="1"/>
  <c r="B29" i="3"/>
  <c r="B30" i="3"/>
  <c r="B26" i="3"/>
  <c r="B25" i="3"/>
  <c r="A83" i="4"/>
  <c r="A82" i="4"/>
  <c r="A79" i="4"/>
  <c r="A78" i="4"/>
  <c r="A75" i="4"/>
  <c r="A74" i="4"/>
  <c r="A71" i="4"/>
  <c r="A70" i="4"/>
  <c r="A67" i="4"/>
  <c r="A66" i="4"/>
  <c r="A56" i="4"/>
  <c r="A55" i="4"/>
  <c r="A53" i="4"/>
  <c r="A52" i="4"/>
  <c r="A50" i="4"/>
  <c r="A49" i="4"/>
  <c r="A47" i="4"/>
  <c r="A46" i="4"/>
  <c r="A44" i="4"/>
  <c r="A43" i="4"/>
  <c r="A41" i="4"/>
  <c r="A40" i="4"/>
  <c r="A38" i="4" l="1"/>
  <c r="A37" i="4"/>
  <c r="C26" i="4"/>
  <c r="C21" i="4"/>
  <c r="C16" i="4"/>
  <c r="A26" i="4"/>
  <c r="A21" i="4"/>
  <c r="A16" i="4"/>
  <c r="A11" i="4"/>
  <c r="C11" i="4"/>
  <c r="C15" i="5"/>
  <c r="C5" i="5" l="1"/>
  <c r="A20" i="5" l="1"/>
  <c r="A15" i="5"/>
  <c r="A10" i="5"/>
  <c r="A5" i="5"/>
  <c r="C20" i="5"/>
  <c r="C10" i="5"/>
  <c r="V64" i="1" l="1"/>
  <c r="AR163" i="1"/>
  <c r="AR164" i="1"/>
  <c r="AR165" i="1"/>
  <c r="AR167" i="1"/>
  <c r="AR168" i="1"/>
  <c r="AR169" i="1"/>
  <c r="AR170" i="1"/>
  <c r="AR171" i="1"/>
  <c r="AR172" i="1"/>
  <c r="AR173" i="1"/>
  <c r="AR174" i="1"/>
  <c r="AR175" i="1"/>
  <c r="AR176" i="1"/>
  <c r="AR258" i="1"/>
  <c r="AR260" i="1"/>
  <c r="A2" i="4" l="1"/>
  <c r="A4" i="4"/>
  <c r="A86" i="4"/>
  <c r="A88" i="4"/>
  <c r="A90" i="4"/>
  <c r="A92" i="4"/>
  <c r="W64" i="1"/>
  <c r="V14" i="1"/>
  <c r="AR14" i="1" s="1"/>
  <c r="V19" i="1"/>
  <c r="W19" i="1"/>
  <c r="V20" i="1"/>
  <c r="AR20" i="1" s="1"/>
  <c r="W20" i="1"/>
  <c r="V21" i="1"/>
  <c r="AR21" i="1" s="1"/>
  <c r="W21" i="1"/>
  <c r="V22" i="1"/>
  <c r="AR22" i="1" s="1"/>
  <c r="W22" i="1"/>
  <c r="AR19" i="1" l="1"/>
  <c r="D1" i="6"/>
  <c r="C1" i="5"/>
  <c r="A4" i="3" l="1"/>
  <c r="A2" i="3" l="1"/>
  <c r="B8" i="3" l="1"/>
  <c r="B6" i="3" l="1"/>
  <c r="X28" i="1" l="1"/>
  <c r="Y28" i="1"/>
  <c r="AE28" i="1" l="1"/>
  <c r="AI14" i="1"/>
  <c r="AE14" i="1"/>
  <c r="H1" i="5" l="1"/>
  <c r="I1" i="6"/>
  <c r="V267" i="1" l="1"/>
  <c r="AR267" i="1" s="1"/>
  <c r="W267" i="1"/>
  <c r="V268" i="1"/>
  <c r="W268" i="1"/>
  <c r="V269" i="1"/>
  <c r="AR269" i="1" s="1"/>
  <c r="W269" i="1"/>
  <c r="V270" i="1"/>
  <c r="AR270" i="1" s="1"/>
  <c r="W270" i="1"/>
  <c r="V271" i="1"/>
  <c r="AR271" i="1" s="1"/>
  <c r="W271" i="1"/>
  <c r="AI268" i="1" l="1"/>
  <c r="AR268" i="1"/>
  <c r="AO268" i="1"/>
  <c r="AM268" i="1"/>
  <c r="AJ268" i="1"/>
  <c r="AB268" i="1"/>
  <c r="AK268" i="1"/>
  <c r="X252" i="1"/>
  <c r="V251" i="1"/>
  <c r="W251" i="1"/>
  <c r="V252" i="1"/>
  <c r="AR252" i="1" s="1"/>
  <c r="W252" i="1"/>
  <c r="V253" i="1"/>
  <c r="AR253" i="1" s="1"/>
  <c r="W253" i="1"/>
  <c r="V254" i="1"/>
  <c r="AR254" i="1" s="1"/>
  <c r="W254" i="1"/>
  <c r="V255" i="1"/>
  <c r="AR255" i="1" s="1"/>
  <c r="W255" i="1"/>
  <c r="X39" i="1"/>
  <c r="X40" i="1"/>
  <c r="X41" i="1"/>
  <c r="X42" i="1"/>
  <c r="X43" i="1"/>
  <c r="X44" i="1"/>
  <c r="X45" i="1"/>
  <c r="X33" i="1"/>
  <c r="AI33" i="1" s="1"/>
  <c r="Y33" i="1"/>
  <c r="AE33" i="1" s="1"/>
  <c r="AR251" i="1" l="1"/>
  <c r="AI45" i="1"/>
  <c r="AH45" i="1"/>
  <c r="AI43" i="1"/>
  <c r="AH43" i="1"/>
  <c r="AH41" i="1"/>
  <c r="AI41" i="1"/>
  <c r="AI39" i="1"/>
  <c r="AH39" i="1"/>
  <c r="AE252" i="1"/>
  <c r="AI252" i="1"/>
  <c r="T166" i="1"/>
  <c r="T167" i="1"/>
  <c r="T168" i="1"/>
  <c r="T169" i="1"/>
  <c r="T170" i="1"/>
  <c r="T171" i="1"/>
  <c r="T172" i="1"/>
  <c r="T173" i="1"/>
  <c r="T174" i="1"/>
  <c r="T175" i="1"/>
  <c r="AR166" i="1" l="1"/>
  <c r="V166" i="1"/>
  <c r="B38" i="3" s="1"/>
  <c r="X190" i="1"/>
  <c r="X155" i="1"/>
  <c r="AB155" i="1" s="1"/>
  <c r="X135" i="1"/>
  <c r="X127" i="1"/>
  <c r="X119" i="1"/>
  <c r="X112" i="1"/>
  <c r="W240" i="1"/>
  <c r="X240" i="1"/>
  <c r="Y240" i="1"/>
  <c r="Z240" i="1"/>
  <c r="V240" i="1"/>
  <c r="AR240" i="1" s="1"/>
  <c r="B78" i="3" l="1"/>
  <c r="AD166" i="1"/>
  <c r="AK166" i="1"/>
  <c r="AG166" i="1"/>
  <c r="AB240" i="1"/>
  <c r="AE240" i="1"/>
  <c r="AD241" i="1"/>
  <c r="AD240" i="1"/>
  <c r="AE241" i="1"/>
  <c r="AB241" i="1"/>
  <c r="AD243" i="1"/>
  <c r="AE243" i="1"/>
  <c r="AB243" i="1"/>
  <c r="AE190" i="1"/>
  <c r="AB190" i="1"/>
  <c r="AC155" i="1"/>
  <c r="AE155" i="1"/>
  <c r="AD155" i="1"/>
  <c r="AE166" i="1"/>
  <c r="V266" i="1" l="1"/>
  <c r="AR266" i="1" s="1"/>
  <c r="W266" i="1"/>
  <c r="V272" i="1"/>
  <c r="AR272" i="1" s="1"/>
  <c r="W272" i="1"/>
  <c r="V273" i="1"/>
  <c r="AR273" i="1" s="1"/>
  <c r="W273" i="1"/>
  <c r="V274" i="1"/>
  <c r="AR274" i="1" s="1"/>
  <c r="W274" i="1"/>
  <c r="V275" i="1"/>
  <c r="AR275" i="1" s="1"/>
  <c r="W275" i="1"/>
  <c r="V276" i="1"/>
  <c r="AR276" i="1" s="1"/>
  <c r="W276" i="1"/>
  <c r="V277" i="1"/>
  <c r="AR277" i="1" s="1"/>
  <c r="W277" i="1"/>
  <c r="V278" i="1"/>
  <c r="W278" i="1"/>
  <c r="V279" i="1"/>
  <c r="AR279" i="1" s="1"/>
  <c r="W279" i="1"/>
  <c r="V280" i="1"/>
  <c r="AR280" i="1" s="1"/>
  <c r="W280" i="1"/>
  <c r="V281" i="1"/>
  <c r="AR281" i="1" s="1"/>
  <c r="W281" i="1"/>
  <c r="V282" i="1"/>
  <c r="AR282" i="1" s="1"/>
  <c r="W282" i="1"/>
  <c r="V283" i="1"/>
  <c r="AR283" i="1" s="1"/>
  <c r="W283" i="1"/>
  <c r="V284" i="1"/>
  <c r="AR284" i="1" s="1"/>
  <c r="W284" i="1"/>
  <c r="V285" i="1"/>
  <c r="AR285" i="1" s="1"/>
  <c r="W285" i="1"/>
  <c r="V286" i="1"/>
  <c r="AR286" i="1" s="1"/>
  <c r="W286" i="1"/>
  <c r="V287" i="1"/>
  <c r="AR287" i="1" s="1"/>
  <c r="W287" i="1"/>
  <c r="V288" i="1"/>
  <c r="AR288" i="1" s="1"/>
  <c r="W288" i="1"/>
  <c r="V289" i="1"/>
  <c r="AR289" i="1" s="1"/>
  <c r="W289" i="1"/>
  <c r="V290" i="1"/>
  <c r="AR290" i="1" s="1"/>
  <c r="W290" i="1"/>
  <c r="V291" i="1"/>
  <c r="AR291" i="1" s="1"/>
  <c r="W291" i="1"/>
  <c r="V292" i="1"/>
  <c r="AR292" i="1" s="1"/>
  <c r="W292" i="1"/>
  <c r="V293" i="1"/>
  <c r="AR293" i="1" s="1"/>
  <c r="W293" i="1"/>
  <c r="V294" i="1"/>
  <c r="AR294" i="1" s="1"/>
  <c r="W294" i="1"/>
  <c r="V295" i="1"/>
  <c r="AR295" i="1" s="1"/>
  <c r="W295" i="1"/>
  <c r="V296" i="1"/>
  <c r="AR296" i="1" s="1"/>
  <c r="W296" i="1"/>
  <c r="V297" i="1"/>
  <c r="AR297" i="1" s="1"/>
  <c r="W297" i="1"/>
  <c r="V298" i="1"/>
  <c r="AR298" i="1" s="1"/>
  <c r="W298" i="1"/>
  <c r="V299" i="1"/>
  <c r="AR299" i="1" s="1"/>
  <c r="W299" i="1"/>
  <c r="V300" i="1"/>
  <c r="AR300" i="1" s="1"/>
  <c r="W300" i="1"/>
  <c r="V301" i="1"/>
  <c r="AR301" i="1" s="1"/>
  <c r="W301" i="1"/>
  <c r="V302" i="1"/>
  <c r="AR302" i="1" s="1"/>
  <c r="W302" i="1"/>
  <c r="V303" i="1"/>
  <c r="W303" i="1"/>
  <c r="V304" i="1"/>
  <c r="AR304" i="1" s="1"/>
  <c r="W304" i="1"/>
  <c r="V305" i="1"/>
  <c r="AR305" i="1" s="1"/>
  <c r="W305" i="1"/>
  <c r="V306" i="1"/>
  <c r="AR306" i="1" s="1"/>
  <c r="W306" i="1"/>
  <c r="V307" i="1"/>
  <c r="AR307" i="1" s="1"/>
  <c r="W307" i="1"/>
  <c r="V308" i="1"/>
  <c r="AR308" i="1" s="1"/>
  <c r="W308" i="1"/>
  <c r="V309" i="1"/>
  <c r="AR309" i="1" s="1"/>
  <c r="W309" i="1"/>
  <c r="V310" i="1"/>
  <c r="AR310" i="1" s="1"/>
  <c r="W310" i="1"/>
  <c r="V311" i="1"/>
  <c r="AR311" i="1" s="1"/>
  <c r="W311" i="1"/>
  <c r="V312" i="1"/>
  <c r="AR312" i="1" s="1"/>
  <c r="W312" i="1"/>
  <c r="V313" i="1"/>
  <c r="AR313" i="1" s="1"/>
  <c r="W313" i="1"/>
  <c r="V314" i="1"/>
  <c r="AR314" i="1" s="1"/>
  <c r="W314" i="1"/>
  <c r="V315" i="1"/>
  <c r="AR315" i="1" s="1"/>
  <c r="W315" i="1"/>
  <c r="V316" i="1"/>
  <c r="AR316" i="1" s="1"/>
  <c r="W316" i="1"/>
  <c r="V317" i="1"/>
  <c r="AR317" i="1" s="1"/>
  <c r="W317" i="1"/>
  <c r="V318" i="1"/>
  <c r="AR318" i="1" s="1"/>
  <c r="W318" i="1"/>
  <c r="V319" i="1"/>
  <c r="AR319" i="1" s="1"/>
  <c r="W319" i="1"/>
  <c r="V320" i="1"/>
  <c r="AR320" i="1" s="1"/>
  <c r="W320" i="1"/>
  <c r="V321" i="1"/>
  <c r="AR321" i="1" s="1"/>
  <c r="W321" i="1"/>
  <c r="V322" i="1"/>
  <c r="AR322" i="1" s="1"/>
  <c r="W322" i="1"/>
  <c r="V323" i="1"/>
  <c r="AR323" i="1" s="1"/>
  <c r="W323" i="1"/>
  <c r="V324" i="1"/>
  <c r="AR324" i="1" s="1"/>
  <c r="W324" i="1"/>
  <c r="V325" i="1"/>
  <c r="AR325" i="1" s="1"/>
  <c r="W325" i="1"/>
  <c r="V326" i="1"/>
  <c r="AR326" i="1" s="1"/>
  <c r="W326" i="1"/>
  <c r="V327" i="1"/>
  <c r="AR327" i="1" s="1"/>
  <c r="W327" i="1"/>
  <c r="V328" i="1"/>
  <c r="AR328" i="1" s="1"/>
  <c r="W328" i="1"/>
  <c r="AI328" i="1" s="1"/>
  <c r="V329" i="1"/>
  <c r="AR329" i="1" s="1"/>
  <c r="W329" i="1"/>
  <c r="V330" i="1"/>
  <c r="AR330" i="1" s="1"/>
  <c r="W330" i="1"/>
  <c r="V331" i="1"/>
  <c r="AR331" i="1" s="1"/>
  <c r="W331" i="1"/>
  <c r="V332" i="1"/>
  <c r="AR332" i="1" s="1"/>
  <c r="W332" i="1"/>
  <c r="V333" i="1"/>
  <c r="AR333" i="1" s="1"/>
  <c r="W333" i="1"/>
  <c r="AQ333" i="1" s="1"/>
  <c r="V334" i="1"/>
  <c r="AR334" i="1" s="1"/>
  <c r="W334" i="1"/>
  <c r="V335" i="1"/>
  <c r="AR335" i="1" s="1"/>
  <c r="W335" i="1"/>
  <c r="V336" i="1"/>
  <c r="AR336" i="1" s="1"/>
  <c r="W336" i="1"/>
  <c r="V337" i="1"/>
  <c r="AR337" i="1" s="1"/>
  <c r="W337" i="1"/>
  <c r="V338" i="1"/>
  <c r="W338" i="1"/>
  <c r="V339" i="1"/>
  <c r="AR339" i="1" s="1"/>
  <c r="W339" i="1"/>
  <c r="V340" i="1"/>
  <c r="AR340" i="1" s="1"/>
  <c r="W340" i="1"/>
  <c r="V341" i="1"/>
  <c r="AR341" i="1" s="1"/>
  <c r="W341" i="1"/>
  <c r="V342" i="1"/>
  <c r="AR342" i="1" s="1"/>
  <c r="W342" i="1"/>
  <c r="V343" i="1"/>
  <c r="AR343" i="1" s="1"/>
  <c r="W343" i="1"/>
  <c r="V344" i="1"/>
  <c r="AR344" i="1" s="1"/>
  <c r="W344" i="1"/>
  <c r="V345" i="1"/>
  <c r="AR345" i="1" s="1"/>
  <c r="W345" i="1"/>
  <c r="V346" i="1"/>
  <c r="AR346" i="1" s="1"/>
  <c r="W346" i="1"/>
  <c r="V347" i="1"/>
  <c r="AR347" i="1" s="1"/>
  <c r="W347" i="1"/>
  <c r="V348" i="1"/>
  <c r="W348" i="1"/>
  <c r="V349" i="1"/>
  <c r="AR349" i="1" s="1"/>
  <c r="W349" i="1"/>
  <c r="V350" i="1"/>
  <c r="AR350" i="1" s="1"/>
  <c r="W350" i="1"/>
  <c r="V351" i="1"/>
  <c r="AR351" i="1" s="1"/>
  <c r="W351" i="1"/>
  <c r="V352" i="1"/>
  <c r="AR352" i="1" s="1"/>
  <c r="W352" i="1"/>
  <c r="V353" i="1"/>
  <c r="AR353" i="1" s="1"/>
  <c r="W353" i="1"/>
  <c r="V354" i="1"/>
  <c r="AR354" i="1" s="1"/>
  <c r="W354" i="1"/>
  <c r="V355" i="1"/>
  <c r="AR355" i="1" s="1"/>
  <c r="W355" i="1"/>
  <c r="V356" i="1"/>
  <c r="AR356" i="1" s="1"/>
  <c r="W356" i="1"/>
  <c r="V357" i="1"/>
  <c r="AR357" i="1" s="1"/>
  <c r="W357" i="1"/>
  <c r="V358" i="1"/>
  <c r="W358" i="1"/>
  <c r="V359" i="1"/>
  <c r="AR359" i="1" s="1"/>
  <c r="W359" i="1"/>
  <c r="V360" i="1"/>
  <c r="AR360" i="1" s="1"/>
  <c r="W360" i="1"/>
  <c r="V361" i="1"/>
  <c r="AR361" i="1" s="1"/>
  <c r="W361" i="1"/>
  <c r="V362" i="1"/>
  <c r="AR362" i="1" s="1"/>
  <c r="W362" i="1"/>
  <c r="V363" i="1"/>
  <c r="AR363" i="1" s="1"/>
  <c r="W363" i="1"/>
  <c r="V364" i="1"/>
  <c r="AR364" i="1" s="1"/>
  <c r="W364" i="1"/>
  <c r="V365" i="1"/>
  <c r="AR365" i="1" s="1"/>
  <c r="W365" i="1"/>
  <c r="V366" i="1"/>
  <c r="AR366" i="1" s="1"/>
  <c r="W366" i="1"/>
  <c r="V367" i="1"/>
  <c r="AR367" i="1" s="1"/>
  <c r="W367" i="1"/>
  <c r="V368" i="1"/>
  <c r="AR368" i="1" s="1"/>
  <c r="W368" i="1"/>
  <c r="AQ368" i="1" s="1"/>
  <c r="V369" i="1"/>
  <c r="AR369" i="1" s="1"/>
  <c r="W369" i="1"/>
  <c r="V370" i="1"/>
  <c r="AR370" i="1" s="1"/>
  <c r="W370" i="1"/>
  <c r="V371" i="1"/>
  <c r="AR371" i="1" s="1"/>
  <c r="W371" i="1"/>
  <c r="V372" i="1"/>
  <c r="AR372" i="1" s="1"/>
  <c r="W372" i="1"/>
  <c r="V373" i="1"/>
  <c r="AR373" i="1" s="1"/>
  <c r="W373" i="1"/>
  <c r="V374" i="1"/>
  <c r="AR374" i="1" s="1"/>
  <c r="W374" i="1"/>
  <c r="V375" i="1"/>
  <c r="AR375" i="1" s="1"/>
  <c r="W375" i="1"/>
  <c r="V376" i="1"/>
  <c r="AR376" i="1" s="1"/>
  <c r="W376" i="1"/>
  <c r="V377" i="1"/>
  <c r="AR377" i="1" s="1"/>
  <c r="W377" i="1"/>
  <c r="V378" i="1"/>
  <c r="AR378" i="1" s="1"/>
  <c r="W378" i="1"/>
  <c r="V379" i="1"/>
  <c r="AR379" i="1" s="1"/>
  <c r="W379" i="1"/>
  <c r="V380" i="1"/>
  <c r="AR380" i="1" s="1"/>
  <c r="W380" i="1"/>
  <c r="V381" i="1"/>
  <c r="AR381" i="1" s="1"/>
  <c r="W381" i="1"/>
  <c r="V382" i="1"/>
  <c r="AR382" i="1" s="1"/>
  <c r="W382" i="1"/>
  <c r="V383" i="1"/>
  <c r="AR383" i="1" s="1"/>
  <c r="W383" i="1"/>
  <c r="V384" i="1"/>
  <c r="AR384" i="1" s="1"/>
  <c r="W384" i="1"/>
  <c r="V385" i="1"/>
  <c r="AR385" i="1" s="1"/>
  <c r="W385" i="1"/>
  <c r="V386" i="1"/>
  <c r="AR386" i="1" s="1"/>
  <c r="W386" i="1"/>
  <c r="V387" i="1"/>
  <c r="AR387" i="1" s="1"/>
  <c r="W387" i="1"/>
  <c r="V388" i="1"/>
  <c r="AR388" i="1" s="1"/>
  <c r="W388" i="1"/>
  <c r="V389" i="1"/>
  <c r="AR389" i="1" s="1"/>
  <c r="W389" i="1"/>
  <c r="V390" i="1"/>
  <c r="AR390" i="1" s="1"/>
  <c r="W390" i="1"/>
  <c r="V391" i="1"/>
  <c r="AR391" i="1" s="1"/>
  <c r="W391" i="1"/>
  <c r="V392" i="1"/>
  <c r="AR392" i="1" s="1"/>
  <c r="W392" i="1"/>
  <c r="V393" i="1"/>
  <c r="W393" i="1"/>
  <c r="V394" i="1"/>
  <c r="AR394" i="1" s="1"/>
  <c r="W394" i="1"/>
  <c r="V395" i="1"/>
  <c r="AR395" i="1" s="1"/>
  <c r="W395" i="1"/>
  <c r="V396" i="1"/>
  <c r="AR396" i="1" s="1"/>
  <c r="W396" i="1"/>
  <c r="V397" i="1"/>
  <c r="AR397" i="1" s="1"/>
  <c r="W397" i="1"/>
  <c r="V398" i="1"/>
  <c r="AR398" i="1" s="1"/>
  <c r="W398" i="1"/>
  <c r="AO398" i="1" s="1"/>
  <c r="V399" i="1"/>
  <c r="AR399" i="1" s="1"/>
  <c r="W399" i="1"/>
  <c r="V400" i="1"/>
  <c r="AR400" i="1" s="1"/>
  <c r="W400" i="1"/>
  <c r="V401" i="1"/>
  <c r="AR401" i="1" s="1"/>
  <c r="W401" i="1"/>
  <c r="V402" i="1"/>
  <c r="AR402" i="1" s="1"/>
  <c r="W402" i="1"/>
  <c r="V403" i="1"/>
  <c r="AR403" i="1" s="1"/>
  <c r="W403" i="1"/>
  <c r="V404" i="1"/>
  <c r="AR404" i="1" s="1"/>
  <c r="W404" i="1"/>
  <c r="V405" i="1"/>
  <c r="AR405" i="1" s="1"/>
  <c r="W405" i="1"/>
  <c r="V406" i="1"/>
  <c r="AR406" i="1" s="1"/>
  <c r="W406" i="1"/>
  <c r="V407" i="1"/>
  <c r="AR407" i="1" s="1"/>
  <c r="W407" i="1"/>
  <c r="V408" i="1"/>
  <c r="AR408" i="1" s="1"/>
  <c r="W408" i="1"/>
  <c r="V409" i="1"/>
  <c r="AR409" i="1" s="1"/>
  <c r="W409" i="1"/>
  <c r="V410" i="1"/>
  <c r="AR410" i="1" s="1"/>
  <c r="W410" i="1"/>
  <c r="V411" i="1"/>
  <c r="AR411" i="1" s="1"/>
  <c r="W411" i="1"/>
  <c r="V412" i="1"/>
  <c r="AR412" i="1" s="1"/>
  <c r="W412" i="1"/>
  <c r="V413" i="1"/>
  <c r="W413" i="1"/>
  <c r="AJ413" i="1" s="1"/>
  <c r="V414" i="1"/>
  <c r="AR414" i="1" s="1"/>
  <c r="W414" i="1"/>
  <c r="V415" i="1"/>
  <c r="AR415" i="1" s="1"/>
  <c r="W415" i="1"/>
  <c r="V416" i="1"/>
  <c r="AR416" i="1" s="1"/>
  <c r="W416" i="1"/>
  <c r="V417" i="1"/>
  <c r="AR417" i="1" s="1"/>
  <c r="W417" i="1"/>
  <c r="V418" i="1"/>
  <c r="W418" i="1"/>
  <c r="V419" i="1"/>
  <c r="AR419" i="1" s="1"/>
  <c r="W419" i="1"/>
  <c r="V420" i="1"/>
  <c r="AR420" i="1" s="1"/>
  <c r="W420" i="1"/>
  <c r="V421" i="1"/>
  <c r="AR421" i="1" s="1"/>
  <c r="W421" i="1"/>
  <c r="V422" i="1"/>
  <c r="AR422" i="1" s="1"/>
  <c r="W422" i="1"/>
  <c r="V423" i="1"/>
  <c r="AR423" i="1" s="1"/>
  <c r="W423" i="1"/>
  <c r="V424" i="1"/>
  <c r="AR424" i="1" s="1"/>
  <c r="W424" i="1"/>
  <c r="V425" i="1"/>
  <c r="AR425" i="1" s="1"/>
  <c r="W425" i="1"/>
  <c r="V426" i="1"/>
  <c r="AR426" i="1" s="1"/>
  <c r="W426" i="1"/>
  <c r="V427" i="1"/>
  <c r="AR427" i="1" s="1"/>
  <c r="W427" i="1"/>
  <c r="V428" i="1"/>
  <c r="AR428" i="1" s="1"/>
  <c r="W428" i="1"/>
  <c r="V429" i="1"/>
  <c r="AR429" i="1" s="1"/>
  <c r="W429" i="1"/>
  <c r="V430" i="1"/>
  <c r="AR430" i="1" s="1"/>
  <c r="W430" i="1"/>
  <c r="V431" i="1"/>
  <c r="AR431" i="1" s="1"/>
  <c r="W431" i="1"/>
  <c r="V432" i="1"/>
  <c r="AR432" i="1" s="1"/>
  <c r="W432" i="1"/>
  <c r="V433" i="1"/>
  <c r="AR433" i="1" s="1"/>
  <c r="W433" i="1"/>
  <c r="V434" i="1"/>
  <c r="AR434" i="1" s="1"/>
  <c r="W434" i="1"/>
  <c r="V435" i="1"/>
  <c r="AR435" i="1" s="1"/>
  <c r="W435" i="1"/>
  <c r="V436" i="1"/>
  <c r="AR436" i="1" s="1"/>
  <c r="W436" i="1"/>
  <c r="V437" i="1"/>
  <c r="AR437" i="1" s="1"/>
  <c r="W437" i="1"/>
  <c r="V438" i="1"/>
  <c r="W438" i="1"/>
  <c r="V439" i="1"/>
  <c r="AR439" i="1" s="1"/>
  <c r="W439" i="1"/>
  <c r="V440" i="1"/>
  <c r="AR440" i="1" s="1"/>
  <c r="W440" i="1"/>
  <c r="V441" i="1"/>
  <c r="AR441" i="1" s="1"/>
  <c r="W441" i="1"/>
  <c r="V442" i="1"/>
  <c r="AR442" i="1" s="1"/>
  <c r="W442" i="1"/>
  <c r="V443" i="1"/>
  <c r="AR443" i="1" s="1"/>
  <c r="W443" i="1"/>
  <c r="V444" i="1"/>
  <c r="AR444" i="1" s="1"/>
  <c r="W444" i="1"/>
  <c r="V445" i="1"/>
  <c r="AR445" i="1" s="1"/>
  <c r="W445" i="1"/>
  <c r="V446" i="1"/>
  <c r="AR446" i="1" s="1"/>
  <c r="W446" i="1"/>
  <c r="V447" i="1"/>
  <c r="AR447" i="1" s="1"/>
  <c r="W447" i="1"/>
  <c r="V448" i="1"/>
  <c r="W448" i="1"/>
  <c r="V449" i="1"/>
  <c r="AR449" i="1" s="1"/>
  <c r="W449" i="1"/>
  <c r="V450" i="1"/>
  <c r="AR450" i="1" s="1"/>
  <c r="W450" i="1"/>
  <c r="V451" i="1"/>
  <c r="AR451" i="1" s="1"/>
  <c r="W451" i="1"/>
  <c r="V452" i="1"/>
  <c r="AR452" i="1" s="1"/>
  <c r="W452" i="1"/>
  <c r="V453" i="1"/>
  <c r="AR453" i="1" s="1"/>
  <c r="W453" i="1"/>
  <c r="V454" i="1"/>
  <c r="AR454" i="1" s="1"/>
  <c r="W454" i="1"/>
  <c r="V455" i="1"/>
  <c r="AR455" i="1" s="1"/>
  <c r="W455" i="1"/>
  <c r="V456" i="1"/>
  <c r="AR456" i="1" s="1"/>
  <c r="W456" i="1"/>
  <c r="V457" i="1"/>
  <c r="AR457" i="1" s="1"/>
  <c r="W457" i="1"/>
  <c r="V458" i="1"/>
  <c r="W458" i="1"/>
  <c r="V459" i="1"/>
  <c r="AR459" i="1" s="1"/>
  <c r="W459" i="1"/>
  <c r="V460" i="1"/>
  <c r="AR460" i="1" s="1"/>
  <c r="W460" i="1"/>
  <c r="V461" i="1"/>
  <c r="AR461" i="1" s="1"/>
  <c r="W461" i="1"/>
  <c r="V462" i="1"/>
  <c r="AR462" i="1" s="1"/>
  <c r="W462" i="1"/>
  <c r="V463" i="1"/>
  <c r="AR463" i="1" s="1"/>
  <c r="W463" i="1"/>
  <c r="AK463" i="1" s="1"/>
  <c r="V464" i="1"/>
  <c r="AR464" i="1" s="1"/>
  <c r="W464" i="1"/>
  <c r="V465" i="1"/>
  <c r="AR465" i="1" s="1"/>
  <c r="W465" i="1"/>
  <c r="V466" i="1"/>
  <c r="AR466" i="1" s="1"/>
  <c r="W466" i="1"/>
  <c r="V467" i="1"/>
  <c r="AR467" i="1" s="1"/>
  <c r="W467" i="1"/>
  <c r="V468" i="1"/>
  <c r="W468" i="1"/>
  <c r="V469" i="1"/>
  <c r="AR469" i="1" s="1"/>
  <c r="W469" i="1"/>
  <c r="V470" i="1"/>
  <c r="AR470" i="1" s="1"/>
  <c r="W470" i="1"/>
  <c r="V471" i="1"/>
  <c r="AR471" i="1" s="1"/>
  <c r="W471" i="1"/>
  <c r="V472" i="1"/>
  <c r="AR472" i="1" s="1"/>
  <c r="W472" i="1"/>
  <c r="V473" i="1"/>
  <c r="AR473" i="1" s="1"/>
  <c r="W473" i="1"/>
  <c r="V474" i="1"/>
  <c r="AR474" i="1" s="1"/>
  <c r="W474" i="1"/>
  <c r="V475" i="1"/>
  <c r="AR475" i="1" s="1"/>
  <c r="W475" i="1"/>
  <c r="V476" i="1"/>
  <c r="AR476" i="1" s="1"/>
  <c r="W476" i="1"/>
  <c r="V477" i="1"/>
  <c r="AR477" i="1" s="1"/>
  <c r="W477" i="1"/>
  <c r="V478" i="1"/>
  <c r="W478" i="1"/>
  <c r="V479" i="1"/>
  <c r="AR479" i="1" s="1"/>
  <c r="W479" i="1"/>
  <c r="V480" i="1"/>
  <c r="AR480" i="1" s="1"/>
  <c r="W480" i="1"/>
  <c r="V481" i="1"/>
  <c r="AR481" i="1" s="1"/>
  <c r="W481" i="1"/>
  <c r="V482" i="1"/>
  <c r="AR482" i="1" s="1"/>
  <c r="W482" i="1"/>
  <c r="V483" i="1"/>
  <c r="AR483" i="1" s="1"/>
  <c r="W483" i="1"/>
  <c r="V484" i="1"/>
  <c r="AR484" i="1" s="1"/>
  <c r="W484" i="1"/>
  <c r="V485" i="1"/>
  <c r="AR485" i="1" s="1"/>
  <c r="W485" i="1"/>
  <c r="V486" i="1"/>
  <c r="AR486" i="1" s="1"/>
  <c r="W486" i="1"/>
  <c r="V487" i="1"/>
  <c r="AR487" i="1" s="1"/>
  <c r="W487" i="1"/>
  <c r="V488" i="1"/>
  <c r="AR488" i="1" s="1"/>
  <c r="W488" i="1"/>
  <c r="V489" i="1"/>
  <c r="AR489" i="1" s="1"/>
  <c r="W489" i="1"/>
  <c r="V490" i="1"/>
  <c r="AR490" i="1" s="1"/>
  <c r="W490" i="1"/>
  <c r="V491" i="1"/>
  <c r="AR491" i="1" s="1"/>
  <c r="W491" i="1"/>
  <c r="V492" i="1"/>
  <c r="AR492" i="1" s="1"/>
  <c r="W492" i="1"/>
  <c r="V493" i="1"/>
  <c r="AR493" i="1" s="1"/>
  <c r="W493" i="1"/>
  <c r="V494" i="1"/>
  <c r="AR494" i="1" s="1"/>
  <c r="W494" i="1"/>
  <c r="V495" i="1"/>
  <c r="AR495" i="1" s="1"/>
  <c r="W495" i="1"/>
  <c r="V496" i="1"/>
  <c r="AR496" i="1" s="1"/>
  <c r="W496" i="1"/>
  <c r="V497" i="1"/>
  <c r="AR497" i="1" s="1"/>
  <c r="W497" i="1"/>
  <c r="V498" i="1"/>
  <c r="AR498" i="1" s="1"/>
  <c r="W498" i="1"/>
  <c r="AQ498" i="1" s="1"/>
  <c r="V499" i="1"/>
  <c r="AR499" i="1" s="1"/>
  <c r="W499" i="1"/>
  <c r="V500" i="1"/>
  <c r="AR500" i="1" s="1"/>
  <c r="W500" i="1"/>
  <c r="V501" i="1"/>
  <c r="AR501" i="1" s="1"/>
  <c r="W501" i="1"/>
  <c r="V502" i="1"/>
  <c r="AR502" i="1" s="1"/>
  <c r="W502" i="1"/>
  <c r="V503" i="1"/>
  <c r="AR503" i="1" s="1"/>
  <c r="W503" i="1"/>
  <c r="AQ503" i="1" s="1"/>
  <c r="V504" i="1"/>
  <c r="AR504" i="1" s="1"/>
  <c r="W504" i="1"/>
  <c r="V505" i="1"/>
  <c r="AR505" i="1" s="1"/>
  <c r="W505" i="1"/>
  <c r="V506" i="1"/>
  <c r="AR506" i="1" s="1"/>
  <c r="W506" i="1"/>
  <c r="V507" i="1"/>
  <c r="AR507" i="1" s="1"/>
  <c r="W507" i="1"/>
  <c r="V508" i="1"/>
  <c r="AR508" i="1" s="1"/>
  <c r="W508" i="1"/>
  <c r="AQ508" i="1" s="1"/>
  <c r="V509" i="1"/>
  <c r="AR509" i="1" s="1"/>
  <c r="W509" i="1"/>
  <c r="V510" i="1"/>
  <c r="AR510" i="1" s="1"/>
  <c r="W510" i="1"/>
  <c r="V511" i="1"/>
  <c r="AR511" i="1" s="1"/>
  <c r="W511" i="1"/>
  <c r="V512" i="1"/>
  <c r="AR512" i="1" s="1"/>
  <c r="W512" i="1"/>
  <c r="V513" i="1"/>
  <c r="W513" i="1"/>
  <c r="V514" i="1"/>
  <c r="AR514" i="1" s="1"/>
  <c r="W514" i="1"/>
  <c r="V515" i="1"/>
  <c r="AR515" i="1" s="1"/>
  <c r="W515" i="1"/>
  <c r="V516" i="1"/>
  <c r="AR516" i="1" s="1"/>
  <c r="W516" i="1"/>
  <c r="V517" i="1"/>
  <c r="AR517" i="1" s="1"/>
  <c r="W517" i="1"/>
  <c r="V518" i="1"/>
  <c r="AR518" i="1" s="1"/>
  <c r="W518" i="1"/>
  <c r="AN518" i="1" s="1"/>
  <c r="V519" i="1"/>
  <c r="AR519" i="1" s="1"/>
  <c r="W519" i="1"/>
  <c r="V520" i="1"/>
  <c r="AR520" i="1" s="1"/>
  <c r="W520" i="1"/>
  <c r="V521" i="1"/>
  <c r="AR521" i="1" s="1"/>
  <c r="W521" i="1"/>
  <c r="V522" i="1"/>
  <c r="AR522" i="1" s="1"/>
  <c r="W522" i="1"/>
  <c r="V523" i="1"/>
  <c r="AR523" i="1" s="1"/>
  <c r="W523" i="1"/>
  <c r="AN523" i="1" s="1"/>
  <c r="V524" i="1"/>
  <c r="AR524" i="1" s="1"/>
  <c r="W524" i="1"/>
  <c r="V525" i="1"/>
  <c r="AR525" i="1" s="1"/>
  <c r="W525" i="1"/>
  <c r="V526" i="1"/>
  <c r="AR526" i="1" s="1"/>
  <c r="W526" i="1"/>
  <c r="V527" i="1"/>
  <c r="AR527" i="1" s="1"/>
  <c r="W527" i="1"/>
  <c r="V528" i="1"/>
  <c r="AR528" i="1" s="1"/>
  <c r="W528" i="1"/>
  <c r="AN528" i="1" s="1"/>
  <c r="V529" i="1"/>
  <c r="AR529" i="1" s="1"/>
  <c r="W529" i="1"/>
  <c r="V530" i="1"/>
  <c r="AR530" i="1" s="1"/>
  <c r="W530" i="1"/>
  <c r="V531" i="1"/>
  <c r="AR531" i="1" s="1"/>
  <c r="W531" i="1"/>
  <c r="V532" i="1"/>
  <c r="AR532" i="1" s="1"/>
  <c r="W532" i="1"/>
  <c r="V533" i="1"/>
  <c r="W533" i="1"/>
  <c r="V534" i="1"/>
  <c r="AR534" i="1" s="1"/>
  <c r="W534" i="1"/>
  <c r="V535" i="1"/>
  <c r="AR535" i="1" s="1"/>
  <c r="W535" i="1"/>
  <c r="V536" i="1"/>
  <c r="AR536" i="1" s="1"/>
  <c r="W536" i="1"/>
  <c r="V537" i="1"/>
  <c r="AR537" i="1" s="1"/>
  <c r="W537" i="1"/>
  <c r="V538" i="1"/>
  <c r="W538" i="1"/>
  <c r="AH538" i="1" s="1"/>
  <c r="V539" i="1"/>
  <c r="AR539" i="1" s="1"/>
  <c r="W539" i="1"/>
  <c r="V540" i="1"/>
  <c r="AR540" i="1" s="1"/>
  <c r="W540" i="1"/>
  <c r="V541" i="1"/>
  <c r="AR541" i="1" s="1"/>
  <c r="W541" i="1"/>
  <c r="V542" i="1"/>
  <c r="AR542" i="1" s="1"/>
  <c r="W542" i="1"/>
  <c r="V543" i="1"/>
  <c r="W543" i="1"/>
  <c r="AJ543" i="1" s="1"/>
  <c r="V544" i="1"/>
  <c r="AR544" i="1" s="1"/>
  <c r="W544" i="1"/>
  <c r="V545" i="1"/>
  <c r="AR545" i="1" s="1"/>
  <c r="W545" i="1"/>
  <c r="V546" i="1"/>
  <c r="AR546" i="1" s="1"/>
  <c r="W546" i="1"/>
  <c r="V547" i="1"/>
  <c r="AR547" i="1" s="1"/>
  <c r="W547" i="1"/>
  <c r="V548" i="1"/>
  <c r="W548" i="1"/>
  <c r="V549" i="1"/>
  <c r="AR549" i="1" s="1"/>
  <c r="W549" i="1"/>
  <c r="V550" i="1"/>
  <c r="AR550" i="1" s="1"/>
  <c r="W550" i="1"/>
  <c r="V551" i="1"/>
  <c r="AR551" i="1" s="1"/>
  <c r="W551" i="1"/>
  <c r="V552" i="1"/>
  <c r="AR552" i="1" s="1"/>
  <c r="W552" i="1"/>
  <c r="V553" i="1"/>
  <c r="AR553" i="1" s="1"/>
  <c r="W553" i="1"/>
  <c r="V554" i="1"/>
  <c r="AR554" i="1" s="1"/>
  <c r="W554" i="1"/>
  <c r="V555" i="1"/>
  <c r="AR555" i="1" s="1"/>
  <c r="W555" i="1"/>
  <c r="V556" i="1"/>
  <c r="AR556" i="1" s="1"/>
  <c r="W556" i="1"/>
  <c r="V557" i="1"/>
  <c r="AR557" i="1" s="1"/>
  <c r="W557" i="1"/>
  <c r="V558" i="1"/>
  <c r="W558" i="1"/>
  <c r="V559" i="1"/>
  <c r="AR559" i="1" s="1"/>
  <c r="W559" i="1"/>
  <c r="V560" i="1"/>
  <c r="AR560" i="1" s="1"/>
  <c r="W560" i="1"/>
  <c r="V561" i="1"/>
  <c r="AR561" i="1" s="1"/>
  <c r="W561" i="1"/>
  <c r="V562" i="1"/>
  <c r="AR562" i="1" s="1"/>
  <c r="W562" i="1"/>
  <c r="V563" i="1"/>
  <c r="W563" i="1"/>
  <c r="AI563" i="1" s="1"/>
  <c r="V564" i="1"/>
  <c r="AR564" i="1" s="1"/>
  <c r="W564" i="1"/>
  <c r="V565" i="1"/>
  <c r="AR565" i="1" s="1"/>
  <c r="W565" i="1"/>
  <c r="V566" i="1"/>
  <c r="AR566" i="1" s="1"/>
  <c r="W566" i="1"/>
  <c r="V567" i="1"/>
  <c r="AR567" i="1" s="1"/>
  <c r="W567" i="1"/>
  <c r="V568" i="1"/>
  <c r="AR568" i="1" s="1"/>
  <c r="W568" i="1"/>
  <c r="V569" i="1"/>
  <c r="AR569" i="1" s="1"/>
  <c r="W569" i="1"/>
  <c r="V570" i="1"/>
  <c r="AR570" i="1" s="1"/>
  <c r="W570" i="1"/>
  <c r="V571" i="1"/>
  <c r="AR571" i="1" s="1"/>
  <c r="W571" i="1"/>
  <c r="V572" i="1"/>
  <c r="AR572" i="1" s="1"/>
  <c r="W572" i="1"/>
  <c r="V573" i="1"/>
  <c r="W573" i="1"/>
  <c r="V574" i="1"/>
  <c r="AR574" i="1" s="1"/>
  <c r="W574" i="1"/>
  <c r="V575" i="1"/>
  <c r="AR575" i="1" s="1"/>
  <c r="W575" i="1"/>
  <c r="V576" i="1"/>
  <c r="AR576" i="1" s="1"/>
  <c r="W576" i="1"/>
  <c r="V577" i="1"/>
  <c r="AR577" i="1" s="1"/>
  <c r="W577" i="1"/>
  <c r="V578" i="1"/>
  <c r="W578" i="1"/>
  <c r="V579" i="1"/>
  <c r="AR579" i="1" s="1"/>
  <c r="W579" i="1"/>
  <c r="V580" i="1"/>
  <c r="AR580" i="1" s="1"/>
  <c r="W580" i="1"/>
  <c r="V581" i="1"/>
  <c r="AR581" i="1" s="1"/>
  <c r="W581" i="1"/>
  <c r="V582" i="1"/>
  <c r="AR582" i="1" s="1"/>
  <c r="W582" i="1"/>
  <c r="V583" i="1"/>
  <c r="W583" i="1"/>
  <c r="V584" i="1"/>
  <c r="AR584" i="1" s="1"/>
  <c r="W584" i="1"/>
  <c r="V585" i="1"/>
  <c r="W585" i="1"/>
  <c r="W141" i="1"/>
  <c r="W138" i="1"/>
  <c r="W139" i="1"/>
  <c r="AK583" i="1" l="1"/>
  <c r="AR583" i="1"/>
  <c r="AK563" i="1"/>
  <c r="AR563" i="1"/>
  <c r="AJ558" i="1"/>
  <c r="AR558" i="1"/>
  <c r="AH548" i="1"/>
  <c r="AR548" i="1"/>
  <c r="AK478" i="1"/>
  <c r="AR478" i="1"/>
  <c r="AE468" i="1"/>
  <c r="AR468" i="1"/>
  <c r="AJ448" i="1"/>
  <c r="AR448" i="1"/>
  <c r="AJ438" i="1"/>
  <c r="AR438" i="1"/>
  <c r="AK418" i="1"/>
  <c r="AR418" i="1"/>
  <c r="AK578" i="1"/>
  <c r="AR578" i="1"/>
  <c r="AK573" i="1"/>
  <c r="AR573" i="1"/>
  <c r="AH543" i="1"/>
  <c r="AR543" i="1"/>
  <c r="AI538" i="1"/>
  <c r="AR538" i="1"/>
  <c r="AI533" i="1"/>
  <c r="AR533" i="1"/>
  <c r="AJ513" i="1"/>
  <c r="AR513" i="1"/>
  <c r="AI458" i="1"/>
  <c r="AR458" i="1"/>
  <c r="AG413" i="1"/>
  <c r="AR413" i="1"/>
  <c r="AK393" i="1"/>
  <c r="AR393" i="1"/>
  <c r="AE358" i="1"/>
  <c r="AR358" i="1"/>
  <c r="AC348" i="1"/>
  <c r="AR348" i="1"/>
  <c r="AQ338" i="1"/>
  <c r="AR338" i="1"/>
  <c r="AJ303" i="1"/>
  <c r="AR303" i="1"/>
  <c r="AJ278" i="1"/>
  <c r="AR278" i="1"/>
  <c r="AJ568" i="1"/>
  <c r="AQ568" i="1"/>
  <c r="AJ548" i="1"/>
  <c r="AQ548" i="1"/>
  <c r="AN493" i="1"/>
  <c r="AM493" i="1"/>
  <c r="AO483" i="1"/>
  <c r="AM483" i="1"/>
  <c r="AN478" i="1"/>
  <c r="AM478" i="1"/>
  <c r="AP468" i="1"/>
  <c r="AN468" i="1"/>
  <c r="AO468" i="1"/>
  <c r="AM468" i="1"/>
  <c r="AP458" i="1"/>
  <c r="AN458" i="1"/>
  <c r="AO458" i="1"/>
  <c r="AM458" i="1"/>
  <c r="AO453" i="1"/>
  <c r="AP453" i="1"/>
  <c r="AN453" i="1"/>
  <c r="AM453" i="1"/>
  <c r="AN448" i="1"/>
  <c r="AO448" i="1"/>
  <c r="AM448" i="1"/>
  <c r="AI443" i="1"/>
  <c r="AN443" i="1"/>
  <c r="AP438" i="1"/>
  <c r="AO438" i="1"/>
  <c r="AM438" i="1"/>
  <c r="AH433" i="1"/>
  <c r="AP433" i="1"/>
  <c r="AM433" i="1"/>
  <c r="AH428" i="1"/>
  <c r="AO428" i="1"/>
  <c r="AM428" i="1"/>
  <c r="AN423" i="1"/>
  <c r="AM423" i="1"/>
  <c r="AH418" i="1"/>
  <c r="AN418" i="1"/>
  <c r="AM418" i="1"/>
  <c r="AI408" i="1"/>
  <c r="AO408" i="1"/>
  <c r="AM408" i="1"/>
  <c r="AN403" i="1"/>
  <c r="AM403" i="1"/>
  <c r="AG393" i="1"/>
  <c r="AO393" i="1"/>
  <c r="AM393" i="1"/>
  <c r="AN388" i="1"/>
  <c r="AO388" i="1"/>
  <c r="AM388" i="1"/>
  <c r="AN383" i="1"/>
  <c r="AM383" i="1"/>
  <c r="AO378" i="1"/>
  <c r="AM378" i="1"/>
  <c r="AG373" i="1"/>
  <c r="AP373" i="1"/>
  <c r="AN373" i="1"/>
  <c r="AO373" i="1"/>
  <c r="AM373" i="1"/>
  <c r="AN358" i="1"/>
  <c r="AO358" i="1"/>
  <c r="AM358" i="1"/>
  <c r="AN353" i="1"/>
  <c r="AM353" i="1"/>
  <c r="AN348" i="1"/>
  <c r="AM348" i="1"/>
  <c r="AN343" i="1"/>
  <c r="AM343" i="1"/>
  <c r="AP338" i="1"/>
  <c r="AN338" i="1"/>
  <c r="AM338" i="1"/>
  <c r="AN328" i="1"/>
  <c r="AM328" i="1"/>
  <c r="AN323" i="1"/>
  <c r="AM323" i="1"/>
  <c r="AN313" i="1"/>
  <c r="AM313" i="1"/>
  <c r="AI308" i="1"/>
  <c r="AO308" i="1"/>
  <c r="AM308" i="1"/>
  <c r="AN303" i="1"/>
  <c r="AM303" i="1"/>
  <c r="AP298" i="1"/>
  <c r="AN298" i="1"/>
  <c r="AM298" i="1"/>
  <c r="AH288" i="1"/>
  <c r="AN288" i="1"/>
  <c r="AH283" i="1"/>
  <c r="AO283" i="1"/>
  <c r="AM283" i="1"/>
  <c r="AN278" i="1"/>
  <c r="AM278" i="1"/>
  <c r="AO508" i="1"/>
  <c r="AM508" i="1"/>
  <c r="AO503" i="1"/>
  <c r="AM503" i="1"/>
  <c r="AO498" i="1"/>
  <c r="AM498" i="1"/>
  <c r="AN488" i="1"/>
  <c r="AM488" i="1"/>
  <c r="AP473" i="1"/>
  <c r="AN473" i="1"/>
  <c r="AM473" i="1"/>
  <c r="AO463" i="1"/>
  <c r="AP463" i="1"/>
  <c r="AN463" i="1"/>
  <c r="AM463" i="1"/>
  <c r="AO368" i="1"/>
  <c r="AP368" i="1"/>
  <c r="AM368" i="1"/>
  <c r="AP363" i="1"/>
  <c r="AN363" i="1"/>
  <c r="AM363" i="1"/>
  <c r="AN333" i="1"/>
  <c r="AM333" i="1"/>
  <c r="AN318" i="1"/>
  <c r="AM318" i="1"/>
  <c r="AJ308" i="1"/>
  <c r="AQ308" i="1"/>
  <c r="AN293" i="1"/>
  <c r="AM293" i="1"/>
  <c r="AE283" i="1"/>
  <c r="AQ283" i="1"/>
  <c r="AH273" i="1"/>
  <c r="AN273" i="1"/>
  <c r="AM273" i="1"/>
  <c r="AD558" i="1"/>
  <c r="AB558" i="1"/>
  <c r="AI558" i="1"/>
  <c r="AH533" i="1"/>
  <c r="AB533" i="1"/>
  <c r="AG498" i="1"/>
  <c r="AE498" i="1"/>
  <c r="AG488" i="1"/>
  <c r="AD488" i="1"/>
  <c r="AG473" i="1"/>
  <c r="AH473" i="1"/>
  <c r="AJ368" i="1"/>
  <c r="AE368" i="1"/>
  <c r="AK368" i="1"/>
  <c r="AI363" i="1"/>
  <c r="AJ363" i="1"/>
  <c r="AE363" i="1"/>
  <c r="AK333" i="1"/>
  <c r="AI333" i="1"/>
  <c r="AG318" i="1"/>
  <c r="AB318" i="1"/>
  <c r="AH553" i="1"/>
  <c r="AG553" i="1"/>
  <c r="AJ528" i="1"/>
  <c r="AK528" i="1"/>
  <c r="AJ523" i="1"/>
  <c r="AK523" i="1"/>
  <c r="AJ518" i="1"/>
  <c r="AB518" i="1"/>
  <c r="AK518" i="1"/>
  <c r="AI453" i="1"/>
  <c r="AJ453" i="1"/>
  <c r="AE453" i="1"/>
  <c r="AJ433" i="1"/>
  <c r="AI433" i="1"/>
  <c r="AG388" i="1"/>
  <c r="AK388" i="1"/>
  <c r="AK378" i="1"/>
  <c r="AE378" i="1"/>
  <c r="AJ343" i="1"/>
  <c r="AC343" i="1"/>
  <c r="AB343" i="1"/>
  <c r="AJ338" i="1"/>
  <c r="AE338" i="1"/>
  <c r="AJ328" i="1"/>
  <c r="AB328" i="1"/>
  <c r="AH323" i="1"/>
  <c r="AB323" i="1"/>
  <c r="AG313" i="1"/>
  <c r="AB313" i="1"/>
  <c r="AG298" i="1"/>
  <c r="AE298" i="1"/>
  <c r="AB508" i="1"/>
  <c r="AE508" i="1"/>
  <c r="AE503" i="1"/>
  <c r="AC488" i="1"/>
  <c r="AH353" i="1"/>
  <c r="AI353" i="1"/>
  <c r="AH348" i="1"/>
  <c r="AI348" i="1"/>
  <c r="AI303" i="1"/>
  <c r="AH303" i="1"/>
  <c r="AH508" i="1"/>
  <c r="AI508" i="1"/>
  <c r="AJ503" i="1"/>
  <c r="AI503" i="1"/>
  <c r="AE493" i="1"/>
  <c r="AD493" i="1"/>
  <c r="AG493" i="1"/>
  <c r="AJ483" i="1"/>
  <c r="AK483" i="1"/>
  <c r="AI468" i="1"/>
  <c r="AK468" i="1"/>
  <c r="AJ468" i="1"/>
  <c r="AJ458" i="1"/>
  <c r="AK458" i="1"/>
  <c r="AI448" i="1"/>
  <c r="AK448" i="1"/>
  <c r="AK443" i="1"/>
  <c r="AC443" i="1"/>
  <c r="AI438" i="1"/>
  <c r="AK438" i="1"/>
  <c r="AJ428" i="1"/>
  <c r="AK428" i="1"/>
  <c r="AG423" i="1"/>
  <c r="AH423" i="1"/>
  <c r="AG403" i="1"/>
  <c r="AH403" i="1"/>
  <c r="AG398" i="1"/>
  <c r="AH398" i="1"/>
  <c r="AG383" i="1"/>
  <c r="AH383" i="1"/>
  <c r="AI373" i="1"/>
  <c r="AK373" i="1"/>
  <c r="AH358" i="1"/>
  <c r="AG358" i="1"/>
  <c r="AJ353" i="1"/>
  <c r="AB353" i="1"/>
  <c r="AB348" i="1"/>
  <c r="AJ348" i="1"/>
  <c r="AH293" i="1"/>
  <c r="AI293" i="1"/>
  <c r="AJ288" i="1"/>
  <c r="AK288" i="1"/>
  <c r="AJ283" i="1"/>
  <c r="AK283" i="1"/>
  <c r="V24" i="1"/>
  <c r="W24" i="1"/>
  <c r="V25" i="1"/>
  <c r="W25" i="1"/>
  <c r="V26" i="1"/>
  <c r="W26" i="1"/>
  <c r="V27" i="1"/>
  <c r="W27" i="1"/>
  <c r="V28" i="1"/>
  <c r="W28" i="1"/>
  <c r="V29" i="1"/>
  <c r="W29" i="1"/>
  <c r="V30" i="1"/>
  <c r="W30" i="1"/>
  <c r="V31" i="1"/>
  <c r="W31" i="1"/>
  <c r="V32" i="1"/>
  <c r="W32" i="1"/>
  <c r="V33" i="1"/>
  <c r="W33" i="1"/>
  <c r="V34" i="1"/>
  <c r="W34" i="1"/>
  <c r="V35" i="1"/>
  <c r="W35" i="1"/>
  <c r="V36" i="1"/>
  <c r="W36" i="1"/>
  <c r="V37" i="1"/>
  <c r="W37" i="1"/>
  <c r="V38" i="1"/>
  <c r="W38" i="1"/>
  <c r="V39" i="1"/>
  <c r="W39" i="1"/>
  <c r="V40" i="1"/>
  <c r="W40" i="1"/>
  <c r="V41" i="1"/>
  <c r="W41" i="1"/>
  <c r="V42" i="1"/>
  <c r="W42" i="1"/>
  <c r="V43" i="1"/>
  <c r="W43" i="1"/>
  <c r="V44" i="1"/>
  <c r="W44" i="1"/>
  <c r="V45" i="1"/>
  <c r="W45" i="1"/>
  <c r="V46" i="1"/>
  <c r="W46" i="1"/>
  <c r="V47" i="1"/>
  <c r="AR47" i="1" s="1"/>
  <c r="W47" i="1"/>
  <c r="V48" i="1"/>
  <c r="AR48" i="1" s="1"/>
  <c r="W48" i="1"/>
  <c r="V49" i="1"/>
  <c r="W49" i="1"/>
  <c r="V50" i="1"/>
  <c r="AR50" i="1" s="1"/>
  <c r="W50" i="1"/>
  <c r="V51" i="1"/>
  <c r="AR51" i="1" s="1"/>
  <c r="W51" i="1"/>
  <c r="V52" i="1"/>
  <c r="AR52" i="1" s="1"/>
  <c r="W52" i="1"/>
  <c r="V53" i="1"/>
  <c r="AR53" i="1" s="1"/>
  <c r="W53" i="1"/>
  <c r="V54" i="1"/>
  <c r="AR54" i="1" s="1"/>
  <c r="W54" i="1"/>
  <c r="V55" i="1"/>
  <c r="AR55" i="1" s="1"/>
  <c r="W55" i="1"/>
  <c r="V56" i="1"/>
  <c r="AR56" i="1" s="1"/>
  <c r="W56" i="1"/>
  <c r="V57" i="1"/>
  <c r="AR57" i="1" s="1"/>
  <c r="W57" i="1"/>
  <c r="V58" i="1"/>
  <c r="AR58" i="1" s="1"/>
  <c r="W58" i="1"/>
  <c r="V59" i="1"/>
  <c r="W59" i="1"/>
  <c r="V60" i="1"/>
  <c r="AR60" i="1" s="1"/>
  <c r="W60" i="1"/>
  <c r="V61" i="1"/>
  <c r="AR61" i="1" s="1"/>
  <c r="W61" i="1"/>
  <c r="V62" i="1"/>
  <c r="AR62" i="1" s="1"/>
  <c r="W62" i="1"/>
  <c r="V63" i="1"/>
  <c r="AR63" i="1" s="1"/>
  <c r="W63" i="1"/>
  <c r="AR64" i="1"/>
  <c r="V65" i="1"/>
  <c r="W65" i="1"/>
  <c r="V66" i="1"/>
  <c r="W66" i="1"/>
  <c r="V67" i="1"/>
  <c r="W67" i="1"/>
  <c r="V68" i="1"/>
  <c r="W68" i="1"/>
  <c r="V69" i="1"/>
  <c r="W69" i="1"/>
  <c r="V70" i="1"/>
  <c r="W70" i="1"/>
  <c r="V71" i="1"/>
  <c r="W71" i="1"/>
  <c r="V72" i="1"/>
  <c r="W72" i="1"/>
  <c r="V73" i="1"/>
  <c r="W73" i="1"/>
  <c r="V74" i="1"/>
  <c r="W74" i="1"/>
  <c r="V75" i="1"/>
  <c r="W75" i="1"/>
  <c r="W76" i="1"/>
  <c r="V77" i="1"/>
  <c r="W77" i="1"/>
  <c r="V78" i="1"/>
  <c r="AR78" i="1" s="1"/>
  <c r="W78" i="1"/>
  <c r="V79" i="1"/>
  <c r="AR79" i="1" s="1"/>
  <c r="W79" i="1"/>
  <c r="V80" i="1"/>
  <c r="W80" i="1"/>
  <c r="V81" i="1"/>
  <c r="AR81" i="1" s="1"/>
  <c r="W81" i="1"/>
  <c r="V82" i="1"/>
  <c r="AR82" i="1" s="1"/>
  <c r="W82" i="1"/>
  <c r="V83" i="1"/>
  <c r="AR83" i="1" s="1"/>
  <c r="W83" i="1"/>
  <c r="V84" i="1"/>
  <c r="AR84" i="1" s="1"/>
  <c r="W84" i="1"/>
  <c r="V85" i="1"/>
  <c r="W85" i="1"/>
  <c r="V86" i="1"/>
  <c r="W86" i="1"/>
  <c r="V87" i="1"/>
  <c r="W87" i="1"/>
  <c r="V88" i="1"/>
  <c r="W88" i="1"/>
  <c r="V89" i="1"/>
  <c r="W89" i="1"/>
  <c r="V90" i="1"/>
  <c r="W90" i="1"/>
  <c r="V91" i="1"/>
  <c r="W91" i="1"/>
  <c r="V92" i="1"/>
  <c r="W92" i="1"/>
  <c r="V93" i="1"/>
  <c r="W93" i="1"/>
  <c r="V94" i="1"/>
  <c r="W94" i="1"/>
  <c r="V95" i="1"/>
  <c r="W95" i="1"/>
  <c r="V96" i="1"/>
  <c r="W96" i="1"/>
  <c r="W97" i="1"/>
  <c r="V98" i="1"/>
  <c r="W98" i="1"/>
  <c r="W99" i="1"/>
  <c r="V100" i="1"/>
  <c r="W100" i="1"/>
  <c r="V101" i="1"/>
  <c r="AR101" i="1" s="1"/>
  <c r="W101" i="1"/>
  <c r="V102" i="1"/>
  <c r="AR102" i="1" s="1"/>
  <c r="W102" i="1"/>
  <c r="V103" i="1"/>
  <c r="AR103" i="1" s="1"/>
  <c r="W103" i="1"/>
  <c r="V104" i="1"/>
  <c r="AR104" i="1" s="1"/>
  <c r="W104" i="1"/>
  <c r="V105" i="1"/>
  <c r="AR105" i="1" s="1"/>
  <c r="W105" i="1"/>
  <c r="V106" i="1"/>
  <c r="AR106" i="1" s="1"/>
  <c r="W106" i="1"/>
  <c r="V107" i="1"/>
  <c r="AR107" i="1" s="1"/>
  <c r="W107" i="1"/>
  <c r="V108" i="1"/>
  <c r="AR108" i="1" s="1"/>
  <c r="W108" i="1"/>
  <c r="V109" i="1"/>
  <c r="AR109" i="1" s="1"/>
  <c r="W109" i="1"/>
  <c r="V110" i="1"/>
  <c r="AR110" i="1" s="1"/>
  <c r="W110" i="1"/>
  <c r="V111" i="1"/>
  <c r="AR111" i="1" s="1"/>
  <c r="W111" i="1"/>
  <c r="V112" i="1"/>
  <c r="AR112" i="1" s="1"/>
  <c r="W112" i="1"/>
  <c r="V113" i="1"/>
  <c r="AR113" i="1" s="1"/>
  <c r="W113" i="1"/>
  <c r="V114" i="1"/>
  <c r="AR114" i="1" s="1"/>
  <c r="W114" i="1"/>
  <c r="V115" i="1"/>
  <c r="AR115" i="1" s="1"/>
  <c r="W115" i="1"/>
  <c r="V116" i="1"/>
  <c r="AR116" i="1" s="1"/>
  <c r="W116" i="1"/>
  <c r="V117" i="1"/>
  <c r="AR117" i="1" s="1"/>
  <c r="W117" i="1"/>
  <c r="V118" i="1"/>
  <c r="AR118" i="1" s="1"/>
  <c r="W118" i="1"/>
  <c r="V119" i="1"/>
  <c r="AR119" i="1" s="1"/>
  <c r="W119" i="1"/>
  <c r="V120" i="1"/>
  <c r="AR120" i="1" s="1"/>
  <c r="W120" i="1"/>
  <c r="V121" i="1"/>
  <c r="AR121" i="1" s="1"/>
  <c r="W121" i="1"/>
  <c r="V122" i="1"/>
  <c r="AR122" i="1" s="1"/>
  <c r="W122" i="1"/>
  <c r="V123" i="1"/>
  <c r="AR123" i="1" s="1"/>
  <c r="W123" i="1"/>
  <c r="V124" i="1"/>
  <c r="AR124" i="1" s="1"/>
  <c r="W124" i="1"/>
  <c r="V125" i="1"/>
  <c r="AR125" i="1" s="1"/>
  <c r="W125" i="1"/>
  <c r="V126" i="1"/>
  <c r="AR126" i="1" s="1"/>
  <c r="W126" i="1"/>
  <c r="V127" i="1"/>
  <c r="AR127" i="1" s="1"/>
  <c r="W127" i="1"/>
  <c r="V128" i="1"/>
  <c r="AR128" i="1" s="1"/>
  <c r="W128" i="1"/>
  <c r="V129" i="1"/>
  <c r="AR129" i="1" s="1"/>
  <c r="W129" i="1"/>
  <c r="V130" i="1"/>
  <c r="AR130" i="1" s="1"/>
  <c r="W130" i="1"/>
  <c r="V131" i="1"/>
  <c r="AR131" i="1" s="1"/>
  <c r="W131" i="1"/>
  <c r="V132" i="1"/>
  <c r="W132" i="1"/>
  <c r="V133" i="1"/>
  <c r="AR133" i="1" s="1"/>
  <c r="W133" i="1"/>
  <c r="V134" i="1"/>
  <c r="AR134" i="1" s="1"/>
  <c r="W134" i="1"/>
  <c r="V135" i="1"/>
  <c r="W135" i="1"/>
  <c r="V136" i="1"/>
  <c r="AR136" i="1" s="1"/>
  <c r="W136" i="1"/>
  <c r="V137" i="1"/>
  <c r="AR137" i="1" s="1"/>
  <c r="W137" i="1"/>
  <c r="V138" i="1"/>
  <c r="AR138" i="1" s="1"/>
  <c r="V139" i="1"/>
  <c r="AR139" i="1" s="1"/>
  <c r="V140" i="1"/>
  <c r="AR140" i="1" s="1"/>
  <c r="W140" i="1"/>
  <c r="V141" i="1"/>
  <c r="AR141" i="1" s="1"/>
  <c r="V142" i="1"/>
  <c r="W142" i="1"/>
  <c r="V143" i="1"/>
  <c r="W143" i="1"/>
  <c r="V144" i="1"/>
  <c r="W144" i="1"/>
  <c r="V145" i="1"/>
  <c r="W145" i="1"/>
  <c r="AB145" i="1" s="1"/>
  <c r="V146" i="1"/>
  <c r="W146" i="1"/>
  <c r="V147" i="1"/>
  <c r="W147" i="1"/>
  <c r="V148" i="1"/>
  <c r="W148" i="1"/>
  <c r="V149" i="1"/>
  <c r="W149" i="1"/>
  <c r="V150" i="1"/>
  <c r="W150" i="1"/>
  <c r="AD150" i="1" s="1"/>
  <c r="V151" i="1"/>
  <c r="W151" i="1"/>
  <c r="V152" i="1"/>
  <c r="W152" i="1"/>
  <c r="V153" i="1"/>
  <c r="W153" i="1"/>
  <c r="V154" i="1"/>
  <c r="W154" i="1"/>
  <c r="V155" i="1"/>
  <c r="W155" i="1"/>
  <c r="V156" i="1"/>
  <c r="W156" i="1"/>
  <c r="V157" i="1"/>
  <c r="W157" i="1"/>
  <c r="V158" i="1"/>
  <c r="W158" i="1"/>
  <c r="V159" i="1"/>
  <c r="W159" i="1"/>
  <c r="V160" i="1"/>
  <c r="W160" i="1"/>
  <c r="V161" i="1"/>
  <c r="W161" i="1"/>
  <c r="V162" i="1"/>
  <c r="W162" i="1"/>
  <c r="V177" i="1"/>
  <c r="W177" i="1"/>
  <c r="V178" i="1"/>
  <c r="W178" i="1"/>
  <c r="V179" i="1"/>
  <c r="W179" i="1"/>
  <c r="V180" i="1"/>
  <c r="W180" i="1"/>
  <c r="V181" i="1"/>
  <c r="W181" i="1"/>
  <c r="V182" i="1"/>
  <c r="W182" i="1"/>
  <c r="V183" i="1"/>
  <c r="W183" i="1"/>
  <c r="V184" i="1"/>
  <c r="W184" i="1"/>
  <c r="V185" i="1"/>
  <c r="W185" i="1"/>
  <c r="V186" i="1"/>
  <c r="W186" i="1"/>
  <c r="V187" i="1"/>
  <c r="W187" i="1"/>
  <c r="V188" i="1"/>
  <c r="W188" i="1"/>
  <c r="V189" i="1"/>
  <c r="W189" i="1"/>
  <c r="V190" i="1"/>
  <c r="W190" i="1"/>
  <c r="V191" i="1"/>
  <c r="W191" i="1"/>
  <c r="V192" i="1"/>
  <c r="W192" i="1"/>
  <c r="V193" i="1"/>
  <c r="W193" i="1"/>
  <c r="V194" i="1"/>
  <c r="W194" i="1"/>
  <c r="V195" i="1"/>
  <c r="W195" i="1"/>
  <c r="V196" i="1"/>
  <c r="W196" i="1"/>
  <c r="V197" i="1"/>
  <c r="W197" i="1"/>
  <c r="V198" i="1"/>
  <c r="W198" i="1"/>
  <c r="V199" i="1"/>
  <c r="W199" i="1"/>
  <c r="V200" i="1"/>
  <c r="W200" i="1"/>
  <c r="V201" i="1"/>
  <c r="W201" i="1"/>
  <c r="V202" i="1"/>
  <c r="W202" i="1"/>
  <c r="V203" i="1"/>
  <c r="W203" i="1"/>
  <c r="V204" i="1"/>
  <c r="W204" i="1"/>
  <c r="V205" i="1"/>
  <c r="W205" i="1"/>
  <c r="V206" i="1"/>
  <c r="W206" i="1"/>
  <c r="V207" i="1"/>
  <c r="W207" i="1"/>
  <c r="V208" i="1"/>
  <c r="W208" i="1"/>
  <c r="V209" i="1"/>
  <c r="W209" i="1"/>
  <c r="V210" i="1"/>
  <c r="W210" i="1"/>
  <c r="V211" i="1"/>
  <c r="W211" i="1"/>
  <c r="V212" i="1"/>
  <c r="W212" i="1"/>
  <c r="V213" i="1"/>
  <c r="W213" i="1"/>
  <c r="V214" i="1"/>
  <c r="W214" i="1"/>
  <c r="V215" i="1"/>
  <c r="W215" i="1"/>
  <c r="AB215" i="1" s="1"/>
  <c r="V216" i="1"/>
  <c r="W216" i="1"/>
  <c r="V217" i="1"/>
  <c r="W217" i="1"/>
  <c r="V218" i="1"/>
  <c r="W218" i="1"/>
  <c r="V219" i="1"/>
  <c r="W219" i="1"/>
  <c r="V220" i="1"/>
  <c r="W220" i="1"/>
  <c r="V221" i="1"/>
  <c r="W221" i="1"/>
  <c r="V222" i="1"/>
  <c r="W222" i="1"/>
  <c r="V223" i="1"/>
  <c r="AR223" i="1" s="1"/>
  <c r="W223" i="1"/>
  <c r="V224" i="1"/>
  <c r="AR224" i="1" s="1"/>
  <c r="W224" i="1"/>
  <c r="V225" i="1"/>
  <c r="W225" i="1"/>
  <c r="V226" i="1"/>
  <c r="AR226" i="1" s="1"/>
  <c r="W226" i="1"/>
  <c r="V227" i="1"/>
  <c r="AR227" i="1" s="1"/>
  <c r="W227" i="1"/>
  <c r="V228" i="1"/>
  <c r="AR228" i="1" s="1"/>
  <c r="W228" i="1"/>
  <c r="V229" i="1"/>
  <c r="AR229" i="1" s="1"/>
  <c r="W229" i="1"/>
  <c r="V230" i="1"/>
  <c r="AR230" i="1" s="1"/>
  <c r="W230" i="1"/>
  <c r="V231" i="1"/>
  <c r="AR231" i="1" s="1"/>
  <c r="W231" i="1"/>
  <c r="V232" i="1"/>
  <c r="AR232" i="1" s="1"/>
  <c r="W232" i="1"/>
  <c r="V233" i="1"/>
  <c r="AR233" i="1" s="1"/>
  <c r="W233" i="1"/>
  <c r="V234" i="1"/>
  <c r="AR234" i="1" s="1"/>
  <c r="W234" i="1"/>
  <c r="V235" i="1"/>
  <c r="AR235" i="1" s="1"/>
  <c r="W235" i="1"/>
  <c r="V236" i="1"/>
  <c r="AR236" i="1" s="1"/>
  <c r="W236" i="1"/>
  <c r="V237" i="1"/>
  <c r="AR237" i="1" s="1"/>
  <c r="W237" i="1"/>
  <c r="V238" i="1"/>
  <c r="AR238" i="1" s="1"/>
  <c r="W238" i="1"/>
  <c r="V239" i="1"/>
  <c r="AR239" i="1" s="1"/>
  <c r="W239" i="1"/>
  <c r="V241" i="1"/>
  <c r="AR241" i="1" s="1"/>
  <c r="W241" i="1"/>
  <c r="V242" i="1"/>
  <c r="AR242" i="1" s="1"/>
  <c r="W242" i="1"/>
  <c r="V243" i="1"/>
  <c r="AR243" i="1" s="1"/>
  <c r="W243" i="1"/>
  <c r="V244" i="1"/>
  <c r="AR244" i="1" s="1"/>
  <c r="W244" i="1"/>
  <c r="V245" i="1"/>
  <c r="AR245" i="1" s="1"/>
  <c r="W245" i="1"/>
  <c r="V246" i="1"/>
  <c r="AR246" i="1" s="1"/>
  <c r="W246" i="1"/>
  <c r="V247" i="1"/>
  <c r="AR247" i="1" s="1"/>
  <c r="W247" i="1"/>
  <c r="V248" i="1"/>
  <c r="AR248" i="1" s="1"/>
  <c r="W248" i="1"/>
  <c r="V249" i="1"/>
  <c r="AR249" i="1" s="1"/>
  <c r="W249" i="1"/>
  <c r="V250" i="1"/>
  <c r="AR250" i="1" s="1"/>
  <c r="W250" i="1"/>
  <c r="V256" i="1"/>
  <c r="AR256" i="1" s="1"/>
  <c r="W256" i="1"/>
  <c r="V257" i="1"/>
  <c r="AR257" i="1" s="1"/>
  <c r="W257" i="1"/>
  <c r="V259" i="1"/>
  <c r="AR259" i="1" s="1"/>
  <c r="W259" i="1"/>
  <c r="V261" i="1"/>
  <c r="AR261" i="1" s="1"/>
  <c r="W261" i="1"/>
  <c r="V262" i="1"/>
  <c r="AR262" i="1" s="1"/>
  <c r="W262" i="1"/>
  <c r="V263" i="1"/>
  <c r="AR263" i="1" s="1"/>
  <c r="W263" i="1"/>
  <c r="V264" i="1"/>
  <c r="AR264" i="1" s="1"/>
  <c r="W264" i="1"/>
  <c r="V265" i="1"/>
  <c r="AR265" i="1" s="1"/>
  <c r="W265" i="1"/>
  <c r="W23" i="1"/>
  <c r="V23" i="1"/>
  <c r="AH225" i="1" l="1"/>
  <c r="AR225" i="1"/>
  <c r="AR222" i="1"/>
  <c r="AR221" i="1"/>
  <c r="B41" i="3"/>
  <c r="AR220" i="1"/>
  <c r="AR219" i="1"/>
  <c r="AR218" i="1"/>
  <c r="AR217" i="1"/>
  <c r="AR216" i="1"/>
  <c r="AR215" i="1"/>
  <c r="AR214" i="1"/>
  <c r="AR213" i="1"/>
  <c r="AR212" i="1"/>
  <c r="AR211" i="1"/>
  <c r="B39" i="3"/>
  <c r="AR210" i="1"/>
  <c r="AR209" i="1"/>
  <c r="AR208" i="1"/>
  <c r="AR207" i="1"/>
  <c r="AR206" i="1"/>
  <c r="AR205" i="1"/>
  <c r="AR204" i="1"/>
  <c r="AR203" i="1"/>
  <c r="AR202" i="1"/>
  <c r="AR201" i="1"/>
  <c r="AR200" i="1"/>
  <c r="AR199" i="1"/>
  <c r="AR198" i="1"/>
  <c r="AR197" i="1"/>
  <c r="AR196" i="1"/>
  <c r="AR195" i="1"/>
  <c r="AR194" i="1"/>
  <c r="AR193" i="1"/>
  <c r="AR192" i="1"/>
  <c r="AR191" i="1"/>
  <c r="AR190" i="1"/>
  <c r="AR189" i="1"/>
  <c r="AR188" i="1"/>
  <c r="AR187" i="1"/>
  <c r="AR186" i="1"/>
  <c r="AR185" i="1"/>
  <c r="AR184" i="1"/>
  <c r="AR183" i="1"/>
  <c r="AR182" i="1"/>
  <c r="AR181" i="1"/>
  <c r="AB180" i="1"/>
  <c r="AR180" i="1"/>
  <c r="AR179" i="1"/>
  <c r="AR178" i="1"/>
  <c r="AR177" i="1"/>
  <c r="AR162" i="1"/>
  <c r="AR161" i="1"/>
  <c r="AR160" i="1"/>
  <c r="AR159" i="1"/>
  <c r="AR158" i="1"/>
  <c r="AR157" i="1"/>
  <c r="AR156" i="1"/>
  <c r="AR155" i="1"/>
  <c r="AR154" i="1"/>
  <c r="AR153" i="1"/>
  <c r="AR152" i="1"/>
  <c r="AR151" i="1"/>
  <c r="AR150" i="1"/>
  <c r="AR149" i="1"/>
  <c r="AR148" i="1"/>
  <c r="AR147" i="1"/>
  <c r="AR146" i="1"/>
  <c r="AR145" i="1"/>
  <c r="AR144" i="1"/>
  <c r="AR143" i="1"/>
  <c r="AR142" i="1"/>
  <c r="AR74" i="1"/>
  <c r="AR72" i="1"/>
  <c r="AD70" i="1"/>
  <c r="AR70" i="1"/>
  <c r="AB68" i="1"/>
  <c r="AR68" i="1"/>
  <c r="AR66" i="1"/>
  <c r="AE23" i="1"/>
  <c r="AR23" i="1"/>
  <c r="AD135" i="1"/>
  <c r="AR135" i="1"/>
  <c r="AD132" i="1"/>
  <c r="AR132" i="1"/>
  <c r="B86" i="3"/>
  <c r="AR95" i="1"/>
  <c r="B85" i="3"/>
  <c r="AR93" i="1"/>
  <c r="B84" i="3"/>
  <c r="AR91" i="1"/>
  <c r="B83" i="3"/>
  <c r="AR89" i="1"/>
  <c r="B82" i="3"/>
  <c r="AR87" i="1"/>
  <c r="B53" i="3"/>
  <c r="AR49" i="1"/>
  <c r="AR46" i="1"/>
  <c r="AR45" i="1"/>
  <c r="AR44" i="1"/>
  <c r="AR43" i="1"/>
  <c r="AR42" i="1"/>
  <c r="AR41" i="1"/>
  <c r="AR40" i="1"/>
  <c r="AR39" i="1"/>
  <c r="AR38" i="1"/>
  <c r="AR37" i="1"/>
  <c r="AR36" i="1"/>
  <c r="AR35" i="1"/>
  <c r="AR34" i="1"/>
  <c r="AR33" i="1"/>
  <c r="AR32" i="1"/>
  <c r="AR31" i="1"/>
  <c r="AR30" i="1"/>
  <c r="AR29" i="1"/>
  <c r="AR28" i="1"/>
  <c r="AR27" i="1"/>
  <c r="AR26" i="1"/>
  <c r="AR25" i="1"/>
  <c r="AR24" i="1"/>
  <c r="B81" i="3"/>
  <c r="AR85" i="1"/>
  <c r="AC80" i="1"/>
  <c r="AR80" i="1"/>
  <c r="AI59" i="1"/>
  <c r="AR59" i="1"/>
  <c r="C16" i="3"/>
  <c r="B52" i="3"/>
  <c r="B44" i="3"/>
  <c r="B40" i="3"/>
  <c r="B57" i="3"/>
  <c r="B56" i="3"/>
  <c r="B65" i="3"/>
  <c r="B72" i="3"/>
  <c r="B45" i="3"/>
  <c r="AM588" i="1"/>
  <c r="AM589" i="1"/>
  <c r="AN588" i="1"/>
  <c r="AN589" i="1"/>
  <c r="AN591" i="1" s="1"/>
  <c r="AQ588" i="1"/>
  <c r="AQ589" i="1"/>
  <c r="AQ591" i="1" s="1"/>
  <c r="AO588" i="1"/>
  <c r="AO589" i="1"/>
  <c r="AP588" i="1"/>
  <c r="AP589" i="1"/>
  <c r="B54" i="3"/>
  <c r="B69" i="3"/>
  <c r="B68" i="3"/>
  <c r="B51" i="3"/>
  <c r="B71" i="3"/>
  <c r="B55" i="3"/>
  <c r="B70" i="3"/>
  <c r="B48" i="3"/>
  <c r="B58" i="3"/>
  <c r="B62" i="3"/>
  <c r="B47" i="3"/>
  <c r="B77" i="3"/>
  <c r="B46" i="3"/>
  <c r="B61" i="3"/>
  <c r="B80" i="3"/>
  <c r="AI23" i="1"/>
  <c r="AH23" i="1"/>
  <c r="AB220" i="1"/>
  <c r="AD220" i="1"/>
  <c r="AI80" i="1"/>
  <c r="AH80" i="1"/>
  <c r="AE54" i="1"/>
  <c r="AD54" i="1"/>
  <c r="AB54" i="1"/>
  <c r="AE49" i="1"/>
  <c r="AB49" i="1"/>
  <c r="AD49" i="1"/>
  <c r="AH235" i="1"/>
  <c r="AB235" i="1"/>
  <c r="AE235" i="1"/>
  <c r="AB230" i="1"/>
  <c r="AJ230" i="1"/>
  <c r="AI210" i="1"/>
  <c r="AC210" i="1"/>
  <c r="AJ185" i="1"/>
  <c r="AI185" i="1"/>
  <c r="AG160" i="1"/>
  <c r="AE160" i="1"/>
  <c r="AK160" i="1"/>
  <c r="AD160" i="1"/>
  <c r="AC150" i="1"/>
  <c r="AH150" i="1"/>
  <c r="AB150" i="1"/>
  <c r="AH72" i="1"/>
  <c r="AB72" i="1"/>
  <c r="AG72" i="1"/>
  <c r="AE45" i="1"/>
  <c r="AB45" i="1"/>
  <c r="AE43" i="1"/>
  <c r="AB43" i="1"/>
  <c r="AE41" i="1"/>
  <c r="AB41" i="1"/>
  <c r="AE39" i="1"/>
  <c r="AB39" i="1"/>
  <c r="AD215" i="1"/>
  <c r="AE215" i="1"/>
  <c r="AE205" i="1"/>
  <c r="AD205" i="1"/>
  <c r="AB205" i="1"/>
  <c r="AE145" i="1"/>
  <c r="AD145" i="1"/>
  <c r="AC145" i="1"/>
  <c r="AE140" i="1"/>
  <c r="AC140" i="1"/>
  <c r="AC135" i="1"/>
  <c r="AE135" i="1"/>
  <c r="AE132" i="1"/>
  <c r="AC132" i="1"/>
  <c r="AE127" i="1"/>
  <c r="AD127" i="1"/>
  <c r="AC127" i="1"/>
  <c r="AE124" i="1"/>
  <c r="AD124" i="1"/>
  <c r="AC124" i="1"/>
  <c r="AC119" i="1"/>
  <c r="AE119" i="1"/>
  <c r="AD119" i="1"/>
  <c r="AE116" i="1"/>
  <c r="AD116" i="1"/>
  <c r="AC116" i="1"/>
  <c r="AE112" i="1"/>
  <c r="AD112" i="1"/>
  <c r="AC112" i="1"/>
  <c r="AC108" i="1"/>
  <c r="AE108" i="1"/>
  <c r="AD108" i="1"/>
  <c r="AE230" i="1"/>
  <c r="AE225" i="1"/>
  <c r="AB225" i="1"/>
  <c r="AD210" i="1"/>
  <c r="AE210" i="1"/>
  <c r="AE195" i="1"/>
  <c r="AD195" i="1"/>
  <c r="AC195" i="1"/>
  <c r="AE185" i="1"/>
  <c r="AB185" i="1"/>
  <c r="AC185" i="1"/>
  <c r="AE180" i="1"/>
  <c r="AD180" i="1"/>
  <c r="AC180" i="1"/>
  <c r="AC103" i="1"/>
  <c r="AE103" i="1"/>
  <c r="AD103" i="1"/>
  <c r="AE80" i="1"/>
  <c r="AB80" i="1"/>
  <c r="AB74" i="1"/>
  <c r="AC74" i="1"/>
  <c r="AC72" i="1"/>
  <c r="AE72" i="1"/>
  <c r="AD68" i="1"/>
  <c r="AE68" i="1"/>
  <c r="AB66" i="1"/>
  <c r="AD66" i="1"/>
  <c r="AD64" i="1"/>
  <c r="AE64" i="1"/>
  <c r="AE59" i="1"/>
  <c r="AD59" i="1"/>
  <c r="AC59" i="1"/>
  <c r="AB59" i="1"/>
  <c r="AB200" i="1"/>
  <c r="AD200" i="1"/>
  <c r="AB23" i="1"/>
  <c r="AC23" i="1"/>
  <c r="T74" i="1"/>
  <c r="AR75" i="1" s="1"/>
  <c r="T85" i="1"/>
  <c r="AR86" i="1" s="1"/>
  <c r="T87" i="1"/>
  <c r="AR88" i="1" s="1"/>
  <c r="T89" i="1"/>
  <c r="AR90" i="1" s="1"/>
  <c r="T91" i="1"/>
  <c r="AR92" i="1" s="1"/>
  <c r="T93" i="1"/>
  <c r="AR94" i="1" s="1"/>
  <c r="T95" i="1"/>
  <c r="AR96" i="1" s="1"/>
  <c r="T66" i="1"/>
  <c r="T68" i="1"/>
  <c r="T70" i="1"/>
  <c r="T72" i="1"/>
  <c r="AR73" i="1" s="1"/>
  <c r="T64" i="1"/>
  <c r="AD67" i="1" l="1"/>
  <c r="AR69" i="1"/>
  <c r="AD63" i="1"/>
  <c r="AD588" i="1" s="1"/>
  <c r="AR65" i="1"/>
  <c r="AD69" i="1"/>
  <c r="AR71" i="1"/>
  <c r="AD65" i="1"/>
  <c r="AR67" i="1"/>
  <c r="AQ590" i="1"/>
  <c r="D101" i="6" s="1"/>
  <c r="F101" i="6" s="1"/>
  <c r="A93" i="4" s="1"/>
  <c r="B97" i="6"/>
  <c r="AP591" i="1"/>
  <c r="AO591" i="1"/>
  <c r="B92" i="6"/>
  <c r="AM591" i="1"/>
  <c r="B83" i="6"/>
  <c r="B96" i="6"/>
  <c r="AP590" i="1"/>
  <c r="D96" i="6" s="1"/>
  <c r="AO590" i="1"/>
  <c r="D91" i="6" s="1"/>
  <c r="B91" i="6"/>
  <c r="B86" i="6"/>
  <c r="B87" i="6" s="1"/>
  <c r="AN590" i="1"/>
  <c r="D86" i="6" s="1"/>
  <c r="B82" i="6"/>
  <c r="AM590" i="1"/>
  <c r="D82" i="6" s="1"/>
  <c r="AC71" i="1"/>
  <c r="AG71" i="1"/>
  <c r="AB71" i="1"/>
  <c r="AC73" i="1"/>
  <c r="AB73" i="1"/>
  <c r="AB589" i="1" s="1"/>
  <c r="AB591" i="1" s="1"/>
  <c r="AK589" i="1"/>
  <c r="AK591" i="1" s="1"/>
  <c r="AK588" i="1"/>
  <c r="AJ588" i="1"/>
  <c r="AJ589" i="1"/>
  <c r="AJ591" i="1" s="1"/>
  <c r="AH588" i="1"/>
  <c r="AH589" i="1"/>
  <c r="AH591" i="1" s="1"/>
  <c r="AI589" i="1"/>
  <c r="AI591" i="1" s="1"/>
  <c r="AI588" i="1"/>
  <c r="AB588" i="1"/>
  <c r="AD589" i="1"/>
  <c r="AD591" i="1" s="1"/>
  <c r="AC588" i="1"/>
  <c r="AC589" i="1"/>
  <c r="AC591" i="1" s="1"/>
  <c r="T99" i="1"/>
  <c r="AR100" i="1" s="1"/>
  <c r="V99" i="1"/>
  <c r="T97" i="1"/>
  <c r="AR98" i="1" s="1"/>
  <c r="V97" i="1"/>
  <c r="B87" i="3" l="1"/>
  <c r="AR97" i="1"/>
  <c r="B88" i="3"/>
  <c r="AR99" i="1"/>
  <c r="C12" i="3"/>
  <c r="AK590" i="1"/>
  <c r="F45" i="6" s="1"/>
  <c r="G45" i="6" s="1"/>
  <c r="AH590" i="1"/>
  <c r="F19" i="6" s="1"/>
  <c r="D83" i="6"/>
  <c r="F82" i="6"/>
  <c r="A85" i="4" s="1"/>
  <c r="D87" i="6"/>
  <c r="F86" i="6"/>
  <c r="A87" i="4" s="1"/>
  <c r="D97" i="6"/>
  <c r="F96" i="6"/>
  <c r="A91" i="4" s="1"/>
  <c r="D92" i="6"/>
  <c r="F91" i="6"/>
  <c r="A89" i="4" s="1"/>
  <c r="AJ590" i="1"/>
  <c r="F37" i="6" s="1"/>
  <c r="AG589" i="1"/>
  <c r="AG591" i="1" s="1"/>
  <c r="AG588" i="1"/>
  <c r="AI590" i="1"/>
  <c r="F28" i="6" s="1"/>
  <c r="AB590" i="1"/>
  <c r="AD590" i="1"/>
  <c r="AC590" i="1"/>
  <c r="T76" i="1"/>
  <c r="AR77" i="1" s="1"/>
  <c r="V76" i="1"/>
  <c r="AE76" i="1" l="1"/>
  <c r="AR76" i="1"/>
  <c r="G19" i="6"/>
  <c r="AG590" i="1"/>
  <c r="F10" i="6" s="1"/>
  <c r="G37" i="6"/>
  <c r="G28" i="6"/>
  <c r="AE588" i="1"/>
  <c r="AE589" i="1"/>
  <c r="AE591" i="1" s="1"/>
  <c r="G10" i="6" l="1"/>
  <c r="AE590" i="1"/>
</calcChain>
</file>

<file path=xl/comments1.xml><?xml version="1.0" encoding="utf-8"?>
<comments xmlns="http://schemas.openxmlformats.org/spreadsheetml/2006/main">
  <authors>
    <author>Forfatter</author>
  </authors>
  <commentList>
    <comment ref="AD160" authorId="0">
      <text>
        <r>
          <rPr>
            <b/>
            <sz val="9"/>
            <color indexed="81"/>
            <rFont val="Tahoma"/>
            <family val="2"/>
          </rPr>
          <t>Forfatter:</t>
        </r>
        <r>
          <rPr>
            <sz val="9"/>
            <color indexed="81"/>
            <rFont val="Tahoma"/>
            <family val="2"/>
          </rPr>
          <t xml:space="preserve">
Hvis "JA" ganger den 1 med -1,0,1 alt efter hvor mange fødelsdage man husker, så hvis man har krydset ja og ikke kan huske nok fødselsdage tæller det også som point, hvorimod hvis du husker en masse fødselsdage kan det blive 2*-1 hvilket vil forbedre din score for hukommelse betydeligt.</t>
        </r>
      </text>
    </comment>
    <comment ref="V166" authorId="0">
      <text>
        <r>
          <rPr>
            <b/>
            <sz val="9"/>
            <color indexed="81"/>
            <rFont val="Tahoma"/>
            <family val="2"/>
          </rPr>
          <t>Forfatter:</t>
        </r>
        <r>
          <rPr>
            <sz val="9"/>
            <color indexed="81"/>
            <rFont val="Tahoma"/>
            <family val="2"/>
          </rPr>
          <t xml:space="preserve">
-1 hvis der kan huskes mere end 8, 0 hvis der kan huskes mellem 5-8, 1 hvis der kan huskes mindre end 5</t>
        </r>
      </text>
    </comment>
  </commentList>
</comments>
</file>

<file path=xl/comments2.xml><?xml version="1.0" encoding="utf-8"?>
<comments xmlns="http://schemas.openxmlformats.org/spreadsheetml/2006/main">
  <authors>
    <author>Forfatter</author>
  </authors>
  <commentList>
    <comment ref="B38" authorId="0">
      <text>
        <r>
          <rPr>
            <b/>
            <sz val="8"/>
            <color indexed="81"/>
            <rFont val="Tahoma"/>
            <family val="2"/>
          </rPr>
          <t>Munkholm:</t>
        </r>
        <r>
          <rPr>
            <sz val="8"/>
            <color indexed="81"/>
            <rFont val="Tahoma"/>
            <family val="2"/>
          </rPr>
          <t xml:space="preserve">
18; mere end 6 fødselsdage er noteret ellers….</t>
        </r>
      </text>
    </comment>
    <comment ref="B39" authorId="0">
      <text>
        <r>
          <rPr>
            <b/>
            <sz val="8"/>
            <color indexed="81"/>
            <rFont val="Tahoma"/>
            <family val="2"/>
          </rPr>
          <t>Munkholm:</t>
        </r>
        <r>
          <rPr>
            <sz val="8"/>
            <color indexed="81"/>
            <rFont val="Tahoma"/>
            <family val="2"/>
          </rPr>
          <t xml:space="preserve">
26. Oplever du, at du glemmer ting, der lige er sagt til dig?</t>
        </r>
      </text>
    </comment>
    <comment ref="B40" authorId="0">
      <text>
        <r>
          <rPr>
            <b/>
            <sz val="8"/>
            <color indexed="81"/>
            <rFont val="Tahoma"/>
            <family val="2"/>
          </rPr>
          <t>Munkholm:</t>
        </r>
        <r>
          <rPr>
            <sz val="8"/>
            <color indexed="81"/>
            <rFont val="Tahoma"/>
            <family val="2"/>
          </rPr>
          <t xml:space="preserve">
27. Er du god til at huske hvad der skete på ferier, til familiefester og på lejrskoleture?</t>
        </r>
      </text>
    </comment>
    <comment ref="B41" authorId="0">
      <text>
        <r>
          <rPr>
            <b/>
            <sz val="8"/>
            <color indexed="81"/>
            <rFont val="Tahoma"/>
            <family val="2"/>
          </rPr>
          <t>Munkholm:</t>
        </r>
        <r>
          <rPr>
            <sz val="8"/>
            <color indexed="81"/>
            <rFont val="Tahoma"/>
            <family val="2"/>
          </rPr>
          <t xml:space="preserve">
28. Bruger du at skrive telefonnumre eller små beskeder på hånden eller på papirlapper</t>
        </r>
      </text>
    </comment>
    <comment ref="B44" authorId="0">
      <text>
        <r>
          <rPr>
            <b/>
            <sz val="8"/>
            <color indexed="81"/>
            <rFont val="Tahoma"/>
            <family val="2"/>
          </rPr>
          <t>Munkholm:</t>
        </r>
        <r>
          <rPr>
            <sz val="8"/>
            <color indexed="81"/>
            <rFont val="Tahoma"/>
            <family val="2"/>
          </rPr>
          <t xml:space="preserve">
3. Oplever du, at du ofte bliver misforstået?</t>
        </r>
      </text>
    </comment>
    <comment ref="B45" authorId="0">
      <text>
        <r>
          <rPr>
            <b/>
            <sz val="8"/>
            <color indexed="81"/>
            <rFont val="Tahoma"/>
            <family val="2"/>
          </rPr>
          <t>Munkholm:</t>
        </r>
        <r>
          <rPr>
            <sz val="8"/>
            <color indexed="81"/>
            <rFont val="Tahoma"/>
            <family val="2"/>
          </rPr>
          <t xml:space="preserve">
16. Spørger du helst en ekstra gang for at være helt sikker på, at du forstod en opgave</t>
        </r>
      </text>
    </comment>
    <comment ref="B46" authorId="0">
      <text>
        <r>
          <rPr>
            <b/>
            <sz val="8"/>
            <color indexed="81"/>
            <rFont val="Tahoma"/>
            <family val="2"/>
          </rPr>
          <t>Munkholm:</t>
        </r>
        <r>
          <rPr>
            <sz val="8"/>
            <color indexed="81"/>
            <rFont val="Tahoma"/>
            <family val="2"/>
          </rPr>
          <t xml:space="preserve">
29. Har du problemer med at planlægge ting, du gerne vil gøre f.eks. i weekender - og derefter få det gjort?</t>
        </r>
      </text>
    </comment>
    <comment ref="B47" authorId="0">
      <text>
        <r>
          <rPr>
            <b/>
            <sz val="8"/>
            <color indexed="81"/>
            <rFont val="Tahoma"/>
            <family val="2"/>
          </rPr>
          <t>Munkholm</t>
        </r>
        <r>
          <rPr>
            <sz val="8"/>
            <color indexed="81"/>
            <rFont val="Tahoma"/>
            <family val="2"/>
          </rPr>
          <t xml:space="preserve">
31. Har du svært at få gode ideer og få det gennemført</t>
        </r>
      </text>
    </comment>
    <comment ref="B48" authorId="0">
      <text>
        <r>
          <rPr>
            <b/>
            <sz val="8"/>
            <color indexed="81"/>
            <rFont val="Tahoma"/>
            <family val="2"/>
          </rPr>
          <t>Munkholm:</t>
        </r>
        <r>
          <rPr>
            <sz val="8"/>
            <color indexed="81"/>
            <rFont val="Tahoma"/>
            <family val="2"/>
          </rPr>
          <t xml:space="preserve">
12c Har du svært ved at koncentrere dig om at: 
adskille/samle en cykel/PC/Mobilen, 
lægge en flot makeup
lære at køre bil mm</t>
        </r>
      </text>
    </comment>
    <comment ref="B51" authorId="0">
      <text>
        <r>
          <rPr>
            <b/>
            <sz val="8"/>
            <color indexed="81"/>
            <rFont val="Tahoma"/>
            <family val="2"/>
          </rPr>
          <t>Munkholm:</t>
        </r>
        <r>
          <rPr>
            <sz val="8"/>
            <color indexed="81"/>
            <rFont val="Tahoma"/>
            <family val="2"/>
          </rPr>
          <t xml:space="preserve">
Dansk skriftlig</t>
        </r>
      </text>
    </comment>
    <comment ref="B52" authorId="0">
      <text>
        <r>
          <rPr>
            <b/>
            <sz val="8"/>
            <color indexed="81"/>
            <rFont val="Tahoma"/>
            <family val="2"/>
          </rPr>
          <t>Munkholm:</t>
        </r>
        <r>
          <rPr>
            <sz val="8"/>
            <color indexed="81"/>
            <rFont val="Tahoma"/>
            <family val="2"/>
          </rPr>
          <t xml:space="preserve">
Dansk mundlig</t>
        </r>
      </text>
    </comment>
    <comment ref="B53" authorId="0">
      <text>
        <r>
          <rPr>
            <b/>
            <sz val="8"/>
            <color indexed="81"/>
            <rFont val="Tahoma"/>
            <family val="2"/>
          </rPr>
          <t>Munkholm:</t>
        </r>
        <r>
          <rPr>
            <sz val="8"/>
            <color indexed="81"/>
            <rFont val="Tahoma"/>
            <family val="2"/>
          </rPr>
          <t xml:space="preserve">
7. Har du haft engelsk i skolen ?</t>
        </r>
      </text>
    </comment>
    <comment ref="B54" authorId="0">
      <text>
        <r>
          <rPr>
            <b/>
            <sz val="8"/>
            <color indexed="81"/>
            <rFont val="Tahoma"/>
            <family val="2"/>
          </rPr>
          <t>Munkholm:</t>
        </r>
        <r>
          <rPr>
            <sz val="8"/>
            <color indexed="81"/>
            <rFont val="Tahoma"/>
            <family val="2"/>
          </rPr>
          <t xml:space="preserve">
11. Kan du følge med i danske tekster i udenlandske film på TV?</t>
        </r>
      </text>
    </comment>
    <comment ref="B55" authorId="0">
      <text>
        <r>
          <rPr>
            <b/>
            <sz val="8"/>
            <color indexed="81"/>
            <rFont val="Tahoma"/>
            <family val="2"/>
          </rPr>
          <t>Munkholm:</t>
        </r>
        <r>
          <rPr>
            <sz val="8"/>
            <color indexed="81"/>
            <rFont val="Tahoma"/>
            <family val="2"/>
          </rPr>
          <t xml:space="preserve">
14. Har du svært ved at koncentrere dig om opgaver, når andre snakker?</t>
        </r>
      </text>
    </comment>
    <comment ref="B56" authorId="0">
      <text>
        <r>
          <rPr>
            <b/>
            <sz val="8"/>
            <color indexed="81"/>
            <rFont val="Tahoma"/>
            <family val="2"/>
          </rPr>
          <t>Munkholm:</t>
        </r>
        <r>
          <rPr>
            <sz val="8"/>
            <color indexed="81"/>
            <rFont val="Tahoma"/>
            <family val="2"/>
          </rPr>
          <t xml:space="preserve">
24. Skriver du selv breve, huskesedler eller indkøbssedler?</t>
        </r>
      </text>
    </comment>
    <comment ref="B57" authorId="0">
      <text>
        <r>
          <rPr>
            <b/>
            <sz val="8"/>
            <color indexed="81"/>
            <rFont val="Tahoma"/>
            <family val="2"/>
          </rPr>
          <t>Munkholm:</t>
        </r>
        <r>
          <rPr>
            <sz val="8"/>
            <color indexed="81"/>
            <rFont val="Tahoma"/>
            <family val="2"/>
          </rPr>
          <t xml:space="preserve">
24. Skriver du selv breve, huskesedler eller indkøbssedler?</t>
        </r>
      </text>
    </comment>
    <comment ref="B58" authorId="0">
      <text>
        <r>
          <rPr>
            <b/>
            <sz val="8"/>
            <color indexed="81"/>
            <rFont val="Tahoma"/>
            <family val="2"/>
          </rPr>
          <t>Munkholm:</t>
        </r>
        <r>
          <rPr>
            <sz val="8"/>
            <color indexed="81"/>
            <rFont val="Tahoma"/>
            <family val="2"/>
          </rPr>
          <t xml:space="preserve">
12b Har du svært ved at koncentrere dig, når du skal læse bøger forklare noget, eller deltage i diskussion?</t>
        </r>
      </text>
    </comment>
    <comment ref="B61" authorId="0">
      <text>
        <r>
          <rPr>
            <b/>
            <sz val="8"/>
            <color indexed="81"/>
            <rFont val="Tahoma"/>
            <family val="2"/>
          </rPr>
          <t>Munkholm:</t>
        </r>
        <r>
          <rPr>
            <sz val="8"/>
            <color indexed="81"/>
            <rFont val="Tahoma"/>
            <family val="2"/>
          </rPr>
          <t xml:space="preserve">
23. Har du svært ved at huske en almindelig biograffilm?</t>
        </r>
      </text>
    </comment>
    <comment ref="B62" authorId="0">
      <text>
        <r>
          <rPr>
            <b/>
            <sz val="8"/>
            <color indexed="81"/>
            <rFont val="Tahoma"/>
            <family val="2"/>
          </rPr>
          <t>Munkholm:</t>
        </r>
        <r>
          <rPr>
            <sz val="8"/>
            <color indexed="81"/>
            <rFont val="Tahoma"/>
            <family val="2"/>
          </rPr>
          <t xml:space="preserve">
12a Har du svært ved at koncentrere dig, om film/tegneserier/PC-spil ?</t>
        </r>
      </text>
    </comment>
    <comment ref="B65" authorId="0">
      <text>
        <r>
          <rPr>
            <b/>
            <sz val="8"/>
            <color indexed="81"/>
            <rFont val="Tahoma"/>
            <family val="2"/>
          </rPr>
          <t>Munkholm:</t>
        </r>
        <r>
          <rPr>
            <sz val="8"/>
            <color indexed="81"/>
            <rFont val="Tahoma"/>
            <family val="2"/>
          </rPr>
          <t xml:space="preserve">
22. Hvis du skal forestille dig at lære at spille bordtennis eller pilespil, tror du så, at du bruger?
10, 10-10 eller over 50 gange</t>
        </r>
      </text>
    </comment>
    <comment ref="B70" authorId="0">
      <text>
        <r>
          <rPr>
            <b/>
            <sz val="8"/>
            <color indexed="81"/>
            <rFont val="Tahoma"/>
            <family val="2"/>
          </rPr>
          <t>Munkholm:</t>
        </r>
        <r>
          <rPr>
            <sz val="8"/>
            <color indexed="81"/>
            <rFont val="Tahoma"/>
            <family val="2"/>
          </rPr>
          <t xml:space="preserve">
13. Har du svært ved at koncentrere dig, når du skal regne?</t>
        </r>
      </text>
    </comment>
    <comment ref="B71" authorId="0">
      <text>
        <r>
          <rPr>
            <b/>
            <sz val="8"/>
            <color indexed="81"/>
            <rFont val="Tahoma"/>
            <family val="2"/>
          </rPr>
          <t>Munkholm:</t>
        </r>
        <r>
          <rPr>
            <sz val="8"/>
            <color indexed="81"/>
            <rFont val="Tahoma"/>
            <family val="2"/>
          </rPr>
          <t xml:space="preserve">
15. Har du nemt ved at skifte mellem forskellige regnearter, f.eks. at lægge sammen og dividere</t>
        </r>
      </text>
    </comment>
    <comment ref="B72" authorId="0">
      <text>
        <r>
          <rPr>
            <b/>
            <sz val="8"/>
            <color indexed="81"/>
            <rFont val="Tahoma"/>
            <family val="2"/>
          </rPr>
          <t>Munkholm:</t>
        </r>
        <r>
          <rPr>
            <sz val="8"/>
            <color indexed="81"/>
            <rFont val="Tahoma"/>
            <family val="2"/>
          </rPr>
          <t xml:space="preserve">
17. Hvis du skal lære et let nyt spil, f.eks. kortspil eller kortkunst, tror du så, at du bruger?</t>
        </r>
      </text>
    </comment>
    <comment ref="B77" authorId="0">
      <text>
        <r>
          <rPr>
            <b/>
            <sz val="8"/>
            <color indexed="81"/>
            <rFont val="Tahoma"/>
            <family val="2"/>
          </rPr>
          <t>Munkholm:</t>
        </r>
        <r>
          <rPr>
            <sz val="8"/>
            <color indexed="81"/>
            <rFont val="Tahoma"/>
            <family val="2"/>
          </rPr>
          <t xml:space="preserve">
30. Har du svært ved at indrømme, at du har problemer?</t>
        </r>
      </text>
    </comment>
    <comment ref="B78" authorId="0">
      <text>
        <r>
          <rPr>
            <b/>
            <sz val="8"/>
            <color indexed="81"/>
            <rFont val="Tahoma"/>
            <family val="2"/>
          </rPr>
          <t>Munkholm:</t>
        </r>
        <r>
          <rPr>
            <sz val="8"/>
            <color indexed="81"/>
            <rFont val="Tahoma"/>
            <family val="2"/>
          </rPr>
          <t xml:space="preserve">
32. Hvor megen hjælp mener du, at du har brug for til at gennemføre din uddannelse</t>
        </r>
      </text>
    </comment>
    <comment ref="B80" authorId="0">
      <text>
        <r>
          <rPr>
            <b/>
            <sz val="8"/>
            <color indexed="81"/>
            <rFont val="Tahoma"/>
            <family val="2"/>
          </rPr>
          <t>Munkholm:</t>
        </r>
        <r>
          <rPr>
            <sz val="8"/>
            <color indexed="81"/>
            <rFont val="Tahoma"/>
            <family val="2"/>
          </rPr>
          <t xml:space="preserve">
10. Har du eller har du haft en aktiv fritid/ evt fritidsjob ?</t>
        </r>
      </text>
    </comment>
  </commentList>
</comments>
</file>

<file path=xl/sharedStrings.xml><?xml version="1.0" encoding="utf-8"?>
<sst xmlns="http://schemas.openxmlformats.org/spreadsheetml/2006/main" count="574" uniqueCount="433">
  <si>
    <t>SPØRGESKEMA</t>
  </si>
  <si>
    <t xml:space="preserve">Dato: </t>
  </si>
  <si>
    <t>Du skal udfylde spørgeskemaet så præcist som muligt, fordi det skal hjælpe dig med</t>
  </si>
  <si>
    <t>· at sikre bedre uddannelsesmuligheder for dig</t>
  </si>
  <si>
    <t>· at tilpasse uddannelsesplanerne til din måde at lære på</t>
  </si>
  <si>
    <t>· at du bliver bevidst om dine indlærings- og udviklingspotentialer (muligheder)</t>
  </si>
  <si>
    <t>Navn:</t>
  </si>
  <si>
    <t>Adresse:</t>
  </si>
  <si>
    <t>Cpr.nr.:</t>
  </si>
  <si>
    <t>Tlf.nr.:</t>
  </si>
  <si>
    <t>Afdeling:</t>
  </si>
  <si>
    <t>Kontaktlærer:</t>
  </si>
  <si>
    <t>Alder</t>
  </si>
  <si>
    <t>Alder:</t>
  </si>
  <si>
    <t>Oplever du at du ofte bliver misforstået?</t>
  </si>
  <si>
    <t>Fra hvilken klasse har du forladt folkeskolen/privatskolen/efterskolen?</t>
  </si>
  <si>
    <t>Ja</t>
  </si>
  <si>
    <t>Nej</t>
  </si>
  <si>
    <t>Hvor mange år har du gået på efterskole?</t>
  </si>
  <si>
    <t>2.</t>
  </si>
  <si>
    <t>3.</t>
  </si>
  <si>
    <t>4.</t>
  </si>
  <si>
    <t>5.</t>
  </si>
  <si>
    <t>Dine sidste karaktere i</t>
  </si>
  <si>
    <t>Dansk - Skriftlig</t>
  </si>
  <si>
    <t>Dansk - Mundtlig</t>
  </si>
  <si>
    <t>Regning - Skriftlig</t>
  </si>
  <si>
    <t>Regning - Mundtlig</t>
  </si>
  <si>
    <t>6.</t>
  </si>
  <si>
    <t>Har du haft engelsk i skolen?</t>
  </si>
  <si>
    <t>7.</t>
  </si>
  <si>
    <t>Har du haft tysk i skolen?</t>
  </si>
  <si>
    <t>8.</t>
  </si>
  <si>
    <t>Har du modtaget specialundervisning?</t>
  </si>
  <si>
    <t>Hvis ja -</t>
  </si>
  <si>
    <t>I hvad?</t>
  </si>
  <si>
    <t>Hvor længe?</t>
  </si>
  <si>
    <t>Andet - hvilket:</t>
  </si>
  <si>
    <t>længde</t>
  </si>
  <si>
    <t>Mindre end 3 måneder</t>
  </si>
  <si>
    <t>Ca. 6 måneder</t>
  </si>
  <si>
    <t>Ca. 1 år</t>
  </si>
  <si>
    <t>Ca. 1½ år</t>
  </si>
  <si>
    <t>Ca. 2 år</t>
  </si>
  <si>
    <t>Ca. 2½ år</t>
  </si>
  <si>
    <t>Ca. 3 år</t>
  </si>
  <si>
    <t>Mere end 3 år</t>
  </si>
  <si>
    <t>9.</t>
  </si>
  <si>
    <t>Andet job - skriv hvilket</t>
  </si>
  <si>
    <t>Fritidsaktivitet - skriv hvilken</t>
  </si>
  <si>
    <t>Kan du følge med i danske tekster i udenlandske film på TV?</t>
  </si>
  <si>
    <t>10.</t>
  </si>
  <si>
    <t>11.</t>
  </si>
  <si>
    <t>Har du svært ved at koncentrere dig om film/tegneserier/PC-spil?</t>
  </si>
  <si>
    <t>Hvis ja- svarer du på, hvor mange minutter du kan koncentrere dig</t>
  </si>
  <si>
    <t>Vælg det svar du mener passer bedst på dig</t>
  </si>
  <si>
    <t>12.</t>
  </si>
  <si>
    <t>Hvis ja - svarer du på hvor mange minutter du kan koncentrere dig</t>
  </si>
  <si>
    <t>13.</t>
  </si>
  <si>
    <t>14.</t>
  </si>
  <si>
    <t>Har du svært ved at koncetrere dig, når du skal regne?</t>
  </si>
  <si>
    <t>15.</t>
  </si>
  <si>
    <t>Har du svært ved at koncentrere dig om opgaver, når andre snakker?</t>
  </si>
  <si>
    <t>16.</t>
  </si>
  <si>
    <t>17.</t>
  </si>
  <si>
    <t>Spørger du helst en ekstra gang for at være helt sikker på, at du forstod opgaven?</t>
  </si>
  <si>
    <t>18.</t>
  </si>
  <si>
    <t>19.</t>
  </si>
  <si>
    <t>Kan du huske fødselsdage på de nærmeste i familien?</t>
  </si>
  <si>
    <t>Dato</t>
  </si>
  <si>
    <t>Fødselaren</t>
  </si>
  <si>
    <t>20.</t>
  </si>
  <si>
    <t>21.</t>
  </si>
  <si>
    <t>Har du svært ved at få overblik på en lang selvlæst historie?</t>
  </si>
  <si>
    <t>22.</t>
  </si>
  <si>
    <t>23.</t>
  </si>
  <si>
    <t>Har du svært ved at huske en almindelig biograffilm?</t>
  </si>
  <si>
    <t>24.</t>
  </si>
  <si>
    <t>Skriver du selv breve eller indkøbssedler?</t>
  </si>
  <si>
    <t>25.</t>
  </si>
  <si>
    <t>26.</t>
  </si>
  <si>
    <t>Oplever du, at du glemmer ting, der lige er sagt til dig?</t>
  </si>
  <si>
    <t>27.</t>
  </si>
  <si>
    <t>Er du god til at huske hvad der skete på ferier, til familiefester og på lejrskoleture?</t>
  </si>
  <si>
    <t>28.</t>
  </si>
  <si>
    <t>29.</t>
  </si>
  <si>
    <t>30.</t>
  </si>
  <si>
    <t>Har du svært ved at indrømme, at du har problemer?</t>
  </si>
  <si>
    <t>31.</t>
  </si>
  <si>
    <t>Har du svært ved at få gode idéer og få det gennemført?</t>
  </si>
  <si>
    <t>32.</t>
  </si>
  <si>
    <t>Hvor megen hjælp mener du, at du har brug for til at gennemføre din uddannelse?</t>
  </si>
  <si>
    <t>Checkbox</t>
  </si>
  <si>
    <t>Faglige</t>
  </si>
  <si>
    <t>Struktur og handlekraft</t>
  </si>
  <si>
    <t>Opmærksomhedsproblem</t>
  </si>
  <si>
    <t>Hukommelse</t>
  </si>
  <si>
    <t>Risiko indikator</t>
  </si>
  <si>
    <t>Personlige</t>
  </si>
  <si>
    <t>Stærkt udadvendt</t>
  </si>
  <si>
    <t>Udadvendt</t>
  </si>
  <si>
    <t>Neutral</t>
  </si>
  <si>
    <t>Moderat neurotisk</t>
  </si>
  <si>
    <t>Stærkneurotisk</t>
  </si>
  <si>
    <t>enkelt spørgsmål er et problem for dig eller ej.</t>
  </si>
  <si>
    <t>1.</t>
  </si>
  <si>
    <t>Finder du, at det er let at omgås jævnaldrende af det modsatte køn?</t>
  </si>
  <si>
    <t>Synes du, at det er vanskeligt at afslutte en samtale?</t>
  </si>
  <si>
    <t>Bliver du ofte drillet af andre unge?</t>
  </si>
  <si>
    <t>Føler du dig meget utilpas, hvis du beder nogen om en tjeneste og de siger nej?</t>
  </si>
  <si>
    <t>Er du fræk overfor en der bestemmer over dig?</t>
  </si>
  <si>
    <t>Finder du det vanskeligt at klage over noget, som er uretfærdigt?</t>
  </si>
  <si>
    <t>Føler du dine venner undgår dig?</t>
  </si>
  <si>
    <t>Begynder du altid en opgave i sidste minut?</t>
  </si>
  <si>
    <t>Har du god orden omkring dig?</t>
  </si>
  <si>
    <t>Stammer eller hakker du i det, når du taler med andre?</t>
  </si>
  <si>
    <t>Kan du se folk i øjnene når du taler med dem?</t>
  </si>
  <si>
    <t>Har du svært ved at sige undskyld?</t>
  </si>
  <si>
    <t>Bliver du let forvirret?</t>
  </si>
  <si>
    <t>Behøver du hjælp for at blive ved en opgave og løse den?</t>
  </si>
  <si>
    <t>Skal andre opfordre dig til at gå i gang med en opgave?</t>
  </si>
  <si>
    <t>Bliver du ofte meget sur, når du er sammen med andre?</t>
  </si>
  <si>
    <t>Føler du dig helt forkert, når du skal møde nye mennesker?</t>
  </si>
  <si>
    <t>Bliver du ophidset, hvis du bliver drillet?</t>
  </si>
  <si>
    <t>Føler du dig utilpas ved at gå ind i forretninger og købe noget?</t>
  </si>
  <si>
    <t>Synes du, at det er svært at tale med én, som du ikke kender særlig godt?</t>
  </si>
  <si>
    <t>Synes du, at det er svært at spørge din lærer eller din chef om noget?</t>
  </si>
  <si>
    <t>Finder du det svært, at være uenig med andre?</t>
  </si>
  <si>
    <t>Dagdrømmer du meget?</t>
  </si>
  <si>
    <t>Finder du det svært at bede en ven om en tjeneste?</t>
  </si>
  <si>
    <t>Synes du, at det er svært at finde på noget at sige, når du taler med andre?</t>
  </si>
  <si>
    <t>Er du glad for at gå i skole eller tage på arbejde?</t>
  </si>
  <si>
    <t>Er du bange for at være alene hjemme?</t>
  </si>
  <si>
    <t>Bliver du nemt sur og hurtigt glad igen?</t>
  </si>
  <si>
    <t>Er du tilfreds med din personlige udvikling?</t>
  </si>
  <si>
    <t>Føler du dig meget genert sammen med andre?</t>
  </si>
  <si>
    <t>Synes du at det er let at sms'e eller ringe til nogen?</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</si>
  <si>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</si>
  <si>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</si>
  <si>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</si>
  <si>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</si>
  <si>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</si>
  <si>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</si>
  <si>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</si>
  <si>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</si>
  <si>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</si>
  <si>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</si>
  <si>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</si>
  <si>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</si>
  <si>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</si>
  <si>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</si>
  <si>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</si>
  <si>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</si>
  <si>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</si>
  <si>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</si>
  <si>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</si>
  <si>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</si>
  <si>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</si>
  <si>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</si>
  <si>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</si>
  <si>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</si>
  <si>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</si>
  <si>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</si>
  <si>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</si>
  <si>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</si>
  <si>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</si>
  <si>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</si>
  <si>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</si>
  <si>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Køn:</t>
  </si>
  <si>
    <t>Total</t>
  </si>
  <si>
    <t>Tælv</t>
  </si>
  <si>
    <t>Score</t>
  </si>
  <si>
    <t>Pr. spørgsmål</t>
  </si>
  <si>
    <t>Har du svært ved at få overblik på en lang oplæst historie?</t>
  </si>
  <si>
    <t>Er du tilfreds med dine faglige resultater i skolen?</t>
  </si>
  <si>
    <t>Er du god til at hjælpe andre, hvis de har brug for det?</t>
  </si>
  <si>
    <t>Laver du tit samme fejl i en opgave/et arbejde?</t>
  </si>
  <si>
    <t>Er du god til at huske en hurtig telefonbesked?</t>
  </si>
  <si>
    <t>Synes du, at dine venner ofte svigter dig?</t>
  </si>
  <si>
    <t>Oplever du tanker som andre ikke har?</t>
  </si>
  <si>
    <t>Er du klassens omdrejningspunkt, er du populær, kender alle dig?</t>
  </si>
  <si>
    <t>Føler du dig genert sammen med fremmede?</t>
  </si>
  <si>
    <t>Bruger du megen tid på at se pæn ud?</t>
  </si>
  <si>
    <t>Er du god til at trøste en ven, når han/hun er ked af det?</t>
  </si>
  <si>
    <t>Individuel handleplan for</t>
  </si>
  <si>
    <t xml:space="preserve">som har gennemført UngePAS testen </t>
  </si>
  <si>
    <t>Cpr.Nr.:</t>
  </si>
  <si>
    <t>Journ.:</t>
  </si>
  <si>
    <t>Beskrivelse:</t>
  </si>
  <si>
    <t>Elevbeskrivelse.</t>
  </si>
  <si>
    <t>Førstehåndsindtryk:</t>
  </si>
  <si>
    <t>Relevante ydre faktorer som familieforhold, oplyste diagnoser, medicin, brug af briller m.m.</t>
  </si>
  <si>
    <t>Familie:</t>
  </si>
  <si>
    <t>Venner:</t>
  </si>
  <si>
    <t>Kæreste:</t>
  </si>
  <si>
    <t>Skolegang:</t>
  </si>
  <si>
    <t>Fritidsbeskæftigelse:</t>
  </si>
  <si>
    <t>Økonomi:</t>
  </si>
  <si>
    <t>Fremtidsplaner:</t>
  </si>
  <si>
    <t>Drømme:</t>
  </si>
  <si>
    <t>Sygdom/medicin:</t>
  </si>
  <si>
    <t>Boform:</t>
  </si>
  <si>
    <t>Læsning:</t>
  </si>
  <si>
    <t>Opmærksomhed</t>
  </si>
  <si>
    <r>
      <t xml:space="preserve">Opmærksomhed 
</t>
    </r>
    <r>
      <rPr>
        <sz val="12"/>
        <rFont val="Arial"/>
        <family val="2"/>
      </rPr>
      <t>Er  grundlæggende funktioner, som at danne den relevante energi til at holde sit tempo og sin koncentration, at vælge de mest brugbare informationer ud af de mange påvirkninger og at sikre at dette valg får den rigtige energimængde så tempo og den tid som en opgaveløsning kræver, er til stede.
Opfattes eleven som meget langsom i alle situationer eller opfattes eleven som meget hektisk.</t>
    </r>
    <r>
      <rPr>
        <b/>
        <sz val="12"/>
        <rFont val="Arial"/>
        <family val="2"/>
      </rPr>
      <t xml:space="preserve">
Udfra UngePAS kan vi uddrage følgende:</t>
    </r>
  </si>
  <si>
    <t>Hvad er forsøgt - Pædagogiske overvejelser:</t>
  </si>
  <si>
    <t>Hukommelse.</t>
  </si>
  <si>
    <t xml:space="preserve">Hvordan husker eleven </t>
  </si>
  <si>
    <t>Ved sprog – at høre efter.</t>
  </si>
  <si>
    <t>Ved at se – skal se alt.</t>
  </si>
  <si>
    <t>Ved at medsnakke til opgaverne</t>
  </si>
  <si>
    <t>Ved at gøre;handle i opgaverne</t>
  </si>
  <si>
    <t xml:space="preserve">Ved stikord - </t>
  </si>
  <si>
    <t>Benytter eleven særlige modeller for at huske - huskestrategier.</t>
  </si>
  <si>
    <t>Hvad er forsøgt -Pædagogiske overvejelser:</t>
  </si>
  <si>
    <t>Strategi
Struktur og handle færdigheder</t>
  </si>
  <si>
    <t>Kommunikation / sproglig funktion.</t>
  </si>
  <si>
    <t>Udfra besvarelserne i spørgeskemaet kan vi uddrage følgende:</t>
  </si>
  <si>
    <t>Visuel funktion.</t>
  </si>
  <si>
    <r>
      <t xml:space="preserve">Den visuelle funktion er bl.a. udtryk for
</t>
    </r>
    <r>
      <rPr>
        <sz val="12"/>
        <rFont val="Arial"/>
        <family val="2"/>
      </rPr>
      <t>Viser personen visuelt overblik på emner, ture, at orientere sig på kort (stedsans)
Fokuserer personen særlig på detaljer i billedopgaver.
Kan og viser personen relevant tegnestrategier.
Har personen god retningsfornemmelse?
Har personen god fornemmelse af proportioner?</t>
    </r>
    <r>
      <rPr>
        <b/>
        <sz val="12"/>
        <rFont val="Arial"/>
        <family val="2"/>
      </rPr>
      <t xml:space="preserve">
Udfra besvarelserne i spørgeskemaet kan vi uddrage følgende:</t>
    </r>
  </si>
  <si>
    <t>Motorisk funktion.</t>
  </si>
  <si>
    <r>
      <t xml:space="preserve">I en PAS screening dækker de motoriske kompetence:
</t>
    </r>
    <r>
      <rPr>
        <sz val="12"/>
        <rFont val="Arial"/>
        <family val="2"/>
      </rPr>
      <t>Fin- og grovmotorik
Krydsmønstre, balance og kombinationsbevægelser
Skrive- og tegnefunktion og koordination.</t>
    </r>
    <r>
      <rPr>
        <b/>
        <sz val="12"/>
        <rFont val="Arial"/>
        <family val="2"/>
      </rPr>
      <t xml:space="preserve">
Udfra besvarelserne i spørgeskemaet kan vi uddrage følgende:</t>
    </r>
  </si>
  <si>
    <t>Matematisk – logisk
tænkning/handling.</t>
  </si>
  <si>
    <r>
      <t>I en Stor PAS-screening dækker den matematiske/logiske kompetence:</t>
    </r>
    <r>
      <rPr>
        <sz val="12"/>
        <rFont val="Arial"/>
        <family val="2"/>
      </rPr>
      <t xml:space="preserve">
Viser personen en god forståelse af;
Mængdeforståelse, tallinien, pengeforståelse, de fire regnearter, matematisk indsigt, forståelse af årsag/virkning, logisk argumentation, Analyse/syntese, Hvis ..så, relationer
</t>
    </r>
    <r>
      <rPr>
        <b/>
        <sz val="12"/>
        <rFont val="Arial"/>
        <family val="2"/>
      </rPr>
      <t>Udfra UngePAs kan vi uddrage følgende</t>
    </r>
  </si>
  <si>
    <t>Musisk funktion:</t>
  </si>
  <si>
    <t>Den musiske kompetence bliver ikke vurderet i UngePAS, men det kan være en god indgangsvinkel, med musisk kompetence mener vi:
Viser personen god opfattelse af:
- Rytme og Puls
- Kendskab til sange/musik, Dur/mol
- Diskriminans af lyde
- Egen musisk aktivitet/instrument spil m.m</t>
  </si>
  <si>
    <t>Personlig og socialfunktion</t>
  </si>
  <si>
    <r>
      <t xml:space="preserve">I en PAS-Screeningen omfatter Personlige/sociale færdigheder bl.a.
Indsigt i egen og andres føleser
Forståelse af andres værdier, normer og samfundets love.
</t>
    </r>
    <r>
      <rPr>
        <b/>
        <sz val="12"/>
        <rFont val="Arial"/>
        <family val="2"/>
      </rPr>
      <t>Udfra UngePAS uddrager vi følgende, men se også mere i den Individuelle rapport</t>
    </r>
  </si>
  <si>
    <t>Fritidsengagement</t>
  </si>
  <si>
    <t>Følgende aktivitet er markeret:</t>
  </si>
  <si>
    <t>Andet fritidsjob</t>
  </si>
  <si>
    <t>Anden fritidsaktivitet</t>
  </si>
  <si>
    <t>Individuel rapport for</t>
  </si>
  <si>
    <t>Der er til UngePAS udviklet standardiserede værktøjer, som kan forebygge indlæringsproblemer og et eventuelt frafald. 
Den ansvarlige lærer, for gennemførelsen af denne test, har gennemgået en uddannelse på Munkholm Kursus- og Projektcenter, og har derfor grundig kendskab til teorien bag og indsigt i brug af værktøjet.
Eleven har efter bedste evne svaret på spørgsmålene i UngePAS, det er disse svar som danner baggrund for denne individuelle rapport, til trods for at UngePAS er standardiseret, så er analysen ikke bedre end kvaliteten i svarene, vi opfordrer derfor til en kritisk og realistisk vurdering af rapporten.
Erfaringerne viser at UngePAS kan være med til at øge beredskabet, således at skolen og ungdomsuddannelsen i højere grad kan sikre den unges faglige, personlige og sociale udviklingsmuligheder.
God læsning af rapporten:</t>
  </si>
  <si>
    <t>Analyse resultatet på læringsområdet:</t>
  </si>
  <si>
    <t>At holde struktur og handle.</t>
  </si>
  <si>
    <t>Opmærksomheds pædagogik</t>
  </si>
  <si>
    <t>At huske bedre – hukommelse</t>
  </si>
  <si>
    <t>Risikoindikatorer.</t>
  </si>
  <si>
    <t>Skrivefelt til skriftlige kommentarer fra lærer</t>
  </si>
  <si>
    <t>Analyseresultat på personlighedsfaktor</t>
  </si>
  <si>
    <t>Der arbejdes med 5 personfaktorer 
– den første personfaktor kan karakteriseres som en person med stærkt udadreagerende persontræk
– den anden personfaktor karakteriseres som negativ udadvendt
– den tredje personfaktor som mindreværdspræget og med manglende selvtillid
– den fjerde personfaktor er negativ egocentreret
– den femte personfaktor er en, der dyrker ansvarsforflygtelse dvs at fra lægge sig alt ansvar.
Man må gerne interessere sig for årsagerne. Det kunne jo være en skilsmisse i familien som man på skolen ikke havde kendskab til eller en ny stedmor/stedfar man ikke kan så godt med o.l. Almene problemer, der kan virke uoverstigelige i et ungt menneskes liv og som vi kan hjælpe med at få afklaret</t>
  </si>
  <si>
    <t>En person med stærkt udadreagerende persontræk:</t>
  </si>
  <si>
    <r>
      <t>Bekymrende personlighedstræk er</t>
    </r>
    <r>
      <rPr>
        <sz val="10"/>
        <rFont val="Arial"/>
        <family val="2"/>
      </rPr>
      <t>; nærtagen, mistænksom, holder på egne rettigheder, lærer ikke af uheldige erfaringer, ser ned på sociale regler og forpligtigelser.</t>
    </r>
  </si>
  <si>
    <t>En person med udadreagerende persontræk:</t>
  </si>
  <si>
    <r>
      <t>Bekymrende personlighedstræk er</t>
    </r>
    <r>
      <rPr>
        <sz val="10"/>
        <rFont val="Arial"/>
        <family val="2"/>
      </rPr>
      <t>; ønsker at være alene, reserveret, manglende opfattelse af sociale regler og værdier, handler uovervejet, vurderer ikke konsekvenser, kommer let i konflikt, vredes udbrud, lunefuldt humør.</t>
    </r>
  </si>
  <si>
    <t>En person med neutrale persontræk</t>
  </si>
  <si>
    <r>
      <t>Bekymrende personlighedstræk</t>
    </r>
    <r>
      <rPr>
        <sz val="10"/>
        <rFont val="Arial"/>
        <family val="2"/>
      </rPr>
      <t>: ængstelig, uden vrede, usikker og mindreværdsfølelser, overfølsom overfor afvisning og kritik, behov for ukritisk social accept, overdriver.</t>
    </r>
  </si>
  <si>
    <t>En person med moderate neurotiske træk.</t>
  </si>
  <si>
    <r>
      <t xml:space="preserve">Bekymrende personlighedstræk; </t>
    </r>
    <r>
      <rPr>
        <sz val="10"/>
        <rFont val="Arial"/>
        <family val="2"/>
      </rPr>
      <t>Overdreven forsigtighed, optagethed af detaljer, regler, præstationer, stædighed, lader sig let påvirke af andre, egocentrisk, såres let, skal have anerkendelse, meget optaget af udseende og tiltrækningsevne, svingende følelsesudbrud.</t>
    </r>
  </si>
  <si>
    <t>En person med stærke neurotiske træk.</t>
  </si>
  <si>
    <r>
      <t xml:space="preserve">Bekymrende persontræk: </t>
    </r>
    <r>
      <rPr>
        <sz val="10"/>
        <rFont val="Arial"/>
        <family val="2"/>
      </rPr>
      <t>Andre skal tage ansvar for mit liv, eftergivende, hjælpeløs, frygt for at stå på egne ben og være alene/forladt.</t>
    </r>
  </si>
  <si>
    <t>dato:</t>
  </si>
  <si>
    <t xml:space="preserve">Persontræksanalysen.
Der arbejdes med 5 personfaktorer 
– den første personfaktor kan karakteriseres som en person med stærkt udadreagerende persontræk
– den anden personfaktor karakteriseres som negativ udadvendt
– den tredje personfaktor som mindreværdspræget og med manglende selvtillid
– den fjerde personfaktor er negativ egocentreret
– den femte personfaktor er en, der dyrker ansvarsforflygtelse dvs at fra lægge sig alt ansvar 
De fem persontræk samles i et skema som ses herunder med vægtede % scorer. Det er disse scorer som ikke må overstige 70% uden at der tilbydes professionel hjælp, fra 50% til 70% bør der tilbydes samtaler af en for eleven kendt og respekteret person og fra 36 % til 50% bedes primær lærer eller pædagog være opmærksom på, at her er en elev, der har det dårligt med sin personlige udvikling. 
</t>
  </si>
  <si>
    <t xml:space="preserve">Man må gerne interessere sig for årsagerne. Det kunne jo være en skilsmisse i familien som man på skolen ikke havde kendskab til eller en ny stedmor/stedfar man ikke kan så godt med o.l. Almene problemer, der kan virke uoverstigelige i et ungt menneskes liv og som vi kan hjælpe med at få afklaret. 
I det efterfølgende sættes fokus på 5 persontræk som anses for at være væsentlige i en personlighedsudvikling. 
De fem persontræk er fordelt ud som et kontinuum som stærkt ekstroverte (udadvendte), ekstrovert, neutral, introvert (indadvendte) og stærkt introvert eller lidt mere alment fra at have en person karakter, der har mange karakterafvigende træk til en person som har mange neurotiske træk. I udviklingen af persontræk er det meget vigtigt at ”se” en kurve som en der skal svinge i en blid bølge fra de udadvendte til de mere indadvendte træk. Det er således meget uheldigt og direkte ubehageligt for en person at have mange persontræk meget over eller meget under det statistiske gennemsnit på 21 % - 36 %.
I den foreliggende undersøgelse er der svaret på et spørgeskema, og det er eleverne selv, som har været svarperson.
</t>
  </si>
  <si>
    <t>Bekymrende personlighedstræk</t>
  </si>
  <si>
    <r>
      <t>A:</t>
    </r>
    <r>
      <rPr>
        <sz val="12"/>
        <rFont val="Arial"/>
        <family val="2"/>
      </rPr>
      <t xml:space="preserve"> nærtagende, mistænksom,</t>
    </r>
  </si>
  <si>
    <t>holder på egne rettigheder.</t>
  </si>
  <si>
    <r>
      <t>C:</t>
    </r>
    <r>
      <rPr>
        <sz val="12"/>
        <rFont val="Arial"/>
        <family val="2"/>
      </rPr>
      <t xml:space="preserve"> lærer ikke af uheldige erfa-</t>
    </r>
  </si>
  <si>
    <t>Målt i %</t>
  </si>
  <si>
    <t>ringer, ser ned på sociale regler</t>
  </si>
  <si>
    <t>og forpligtelser.</t>
  </si>
  <si>
    <r>
      <t>B:</t>
    </r>
    <r>
      <rPr>
        <sz val="12"/>
        <rFont val="Arial"/>
        <family val="2"/>
      </rPr>
      <t xml:space="preserve"> ønsker at være alene, reser-</t>
    </r>
  </si>
  <si>
    <t>veret, manglende opfattelse af</t>
  </si>
  <si>
    <t>sociale regler og værdier</t>
  </si>
  <si>
    <r>
      <t>D:</t>
    </r>
    <r>
      <rPr>
        <sz val="12"/>
        <rFont val="Arial"/>
        <family val="2"/>
      </rPr>
      <t xml:space="preserve"> handler uovervejet, vurderer</t>
    </r>
  </si>
  <si>
    <t>ikke konsekvenser, kommer let</t>
  </si>
  <si>
    <t>i konflikt, vredesudbrud, lune-</t>
  </si>
  <si>
    <t>fuldt humør</t>
  </si>
  <si>
    <r>
      <t>G:</t>
    </r>
    <r>
      <rPr>
        <sz val="12"/>
        <rFont val="Arial"/>
        <family val="2"/>
      </rPr>
      <t xml:space="preserve"> ængstelig, uden vrede, </t>
    </r>
  </si>
  <si>
    <t>usikker og mindreværdsfølelse,</t>
  </si>
  <si>
    <t>overfølsom overfor afvisning og</t>
  </si>
  <si>
    <t>kritik, behov for ukritisk social</t>
  </si>
  <si>
    <t>accept, overdriver.</t>
  </si>
  <si>
    <r>
      <t>F:</t>
    </r>
    <r>
      <rPr>
        <sz val="12"/>
        <rFont val="Arial"/>
        <family val="2"/>
      </rPr>
      <t xml:space="preserve"> overdreven forsigtighed, </t>
    </r>
  </si>
  <si>
    <t>optagethed af detaljer, regler</t>
  </si>
  <si>
    <t>præstationen, stædighed</t>
  </si>
  <si>
    <r>
      <t>E:</t>
    </r>
    <r>
      <rPr>
        <sz val="12"/>
        <rFont val="Arial"/>
        <family val="2"/>
      </rPr>
      <t xml:space="preserve"> lader sig let påvirke af andre,</t>
    </r>
  </si>
  <si>
    <t>egocentrisk, såres let, skal have</t>
  </si>
  <si>
    <t>anerkendelse, meget optaget af</t>
  </si>
  <si>
    <t>udseende og tiltrækningsevne,</t>
  </si>
  <si>
    <t>svingende følelsesudbrud.</t>
  </si>
  <si>
    <r>
      <t>H:</t>
    </r>
    <r>
      <rPr>
        <sz val="12"/>
        <rFont val="Arial"/>
        <family val="2"/>
      </rPr>
      <t xml:space="preserve"> andre skal tage ansvaret for</t>
    </r>
  </si>
  <si>
    <t xml:space="preserve">mit liv, eftergivende, hjælpeløs, </t>
  </si>
  <si>
    <t xml:space="preserve">frygt for at stå på egne ben og </t>
  </si>
  <si>
    <t>være alene/forladt</t>
  </si>
  <si>
    <t>Elevens selvstændighed</t>
  </si>
  <si>
    <t>Positiv</t>
  </si>
  <si>
    <t>Negativ</t>
  </si>
  <si>
    <t>Elevens personlige styrke/svaghed</t>
  </si>
  <si>
    <t>Styrke</t>
  </si>
  <si>
    <t>Svaghed</t>
  </si>
  <si>
    <t>Elevens sociale styrke/svaghed</t>
  </si>
  <si>
    <t>Elevens interesse for skole</t>
  </si>
  <si>
    <t>Elevens risikovurdering vedr. netværk</t>
  </si>
  <si>
    <t>Netværk</t>
  </si>
  <si>
    <t>Strategier - det hjælper hvis</t>
  </si>
  <si>
    <t>L1</t>
  </si>
  <si>
    <t xml:space="preserve">*der er struktur på hverdagen
*også i fritiden, faste spisetider, rutiner for søvn
*Forudsigbarhed
*nyt stof bygger på noget kendt ( evt foto, modeller udarbejdet af eleverner )
*Mesterlære-princip er god pædagogik
*Praktisk/Handlings orienteret
*Learning by dooing
*Se også "De 8 H'er"
Pædagogisk anses det for vigtigt at eleverne altid får det konkrete niveau præsenteret først – man skal gøre tingene, 
så der skabes erfaringer med procedurer og de rette handlingsmønstre f.eks. er det at lægge en klat mørtel og en 
mursten en konkret handling, der skal trænes op helt konkret. Først derefter kan man sammen med eleven 
diskutere, hvor hurtigt man formodes at kunne bygge en given væg i et bestemt mur-mønster.
</t>
  </si>
  <si>
    <t>L2</t>
  </si>
  <si>
    <t xml:space="preserve">Dagen er præget af orden, struktur og synlighed. 
*Orden skal her forstås som en logik, der giver et overblik på en opgave – der er synlig ramme for opgaveløsningen. Klar markeret start og slut på en opgave. Hvad skal opgaveløsningen bruges til?
*Struktur forstået som, at der planlægges en ting af gangen, at der er en logik i den rækkefølge som skal anvendes og at der kun må tilbydes valg mellem få kendte emner. 
*Synlighed betyder at opgaveløsninger skal kunne overskues – her starter jeg og når jeg er kommet dertil så er opgaven slut. Først derefter, tages der stilling til, en ny opgave. </t>
  </si>
  <si>
    <t>L3</t>
  </si>
  <si>
    <t xml:space="preserve">Testen viser problemer på hukommelsesområdet; ud fra testen kan vi ikke fastslå hvilken hukommelse der er bedst, men den vigtigste hukommelse er den visuelle.
Visualisering - er god støtte til sproglige forklaringer
billeder, video fra tidligere arbejdsopgaver kan være gode fif
Nedenstående kan være til hjælp og afklaring:
Mesterlære princippet - sidemandsoplæring ( gør som jeg gør og ikke som jeg siger ). 
</t>
  </si>
  <si>
    <t>L4</t>
  </si>
  <si>
    <t>Du kan mere end du tror:
Testen viser i størrer eller mindre grad at du har mangel på selvtillid.
Du opfordres til at snakke med studieverjlederen, kontaktlæreren eller en anden om hvordan vi for styrket din selvtillid og aktive deltagelse i undervisningen.</t>
  </si>
  <si>
    <t>Person AC</t>
  </si>
  <si>
    <t>En person med stærkt udadreagerende persontræk.</t>
  </si>
  <si>
    <t>Testen viser at eleven vil have gavn af:
struktureret og overskuelig undervisning, med synlige og overskuelige mål med vægt på sociale regler og forpligtigelser</t>
  </si>
  <si>
    <t>Person BD</t>
  </si>
  <si>
    <t>En person med udadreagerende persontræk.</t>
  </si>
  <si>
    <t>Testen viser at eleven vil have gavn af:
struktureret og overskuelig undervisning, med synlige og overskuelige mål med vægt på sociale regler og forpligtigelser
Klare regler og forudsiglige konsekvenser
Evt beredskab / plan hvis eleven har behov for at være lidt på afstand af sociale relationer</t>
  </si>
  <si>
    <t>Person G</t>
  </si>
  <si>
    <t>Det er her vigtigt at have læringssystemer som er overskuelige, ensartede, entydige og materialer som støtter denne form for metodisk strukturering. Et simpelt princip som instruktion, at øve sig til man selv siger at man kan, og derefter ganske få opgaver er et virksom princip. Men meget få skole bøger er bygget op på denne måde. Når denne elevgruppe ofte har stor glæde af multiple choice systemer, læs og forstå systemer samt mind maps med enkeltfunktioner skyldes det den klare og sikre metodiske strukturering, der er indarbejdet i materialerne. Og så skal der være et evalueringssystem som eleven kan administrere og selv se hvilke opgaver som er lykkedes og hvilke som skal arbejdes mere med</t>
  </si>
  <si>
    <t>Person FE</t>
  </si>
  <si>
    <t>høj grad af forudseenhed og at eleverne kan forudsige hvad der forventes af dem 
hvad der forventes af undervisningen og hvilke værdier som der stræbes mod. 
Få lærere på klassen som er et godt samarbejdet team må anses for helt nødvendigt. 
Derfor kan man med fordel skrive individuelle kontrakter for at låse eleverne på bestemte typer af undervisning.
Derfor kan det være hensigtsmæssig at gruppeopdele eleverne, og skabe forskellige  læringsmiljøer.</t>
  </si>
  <si>
    <t>Person H</t>
  </si>
  <si>
    <t xml:space="preserve">Der skal være samtaler med sådanne elever enten individuelt eller i grupper. Gerne i sammenhæng med undervisning, hvor der tages emner op med personlig og socialt indhold – social stories fra ungdomsbladene, og afklaring af elevernes selvstændige handlemønstre og følelser i forhold til historierne.
Sådanne elever kan hjælpes ved at få kæledyr, som de kan give og opnå følelser for. Hestepigerne er et godt eksempel på den store 
nærhed som der kan opstå. Men det er vigtigt at få genskabt sit følelsesliv i forhold til andre - også dyr, 
og her kan hundeopdræt, landbrug med dyr, dyrehandler eller zoo være steder praktiksteder, hvor man 
kan få skabt indhold, der kan anvendes i den følelsesmæssige reetablering af personligheden.
</t>
  </si>
  <si>
    <t>De 8 Hèr</t>
  </si>
  <si>
    <t>Hvad skal vi lave</t>
  </si>
  <si>
    <t>Indhold</t>
  </si>
  <si>
    <t>Hvorfor skal vi lave det ?</t>
  </si>
  <si>
    <t>Skabe mening</t>
  </si>
  <si>
    <t>Hvornår skal vi lave det</t>
  </si>
  <si>
    <t>Tidspunkt</t>
  </si>
  <si>
    <t>Hvor skal vi lave det ?</t>
  </si>
  <si>
    <t>Hvem laver vi det med ?</t>
  </si>
  <si>
    <t xml:space="preserve">I grupper, klassen </t>
  </si>
  <si>
    <t>Hvordan laver vi det ?</t>
  </si>
  <si>
    <t>Metode</t>
  </si>
  <si>
    <t>Hvor længe laver vi det ?</t>
  </si>
  <si>
    <t>Tidsperspektiv</t>
  </si>
  <si>
    <t>Hvad skal vi lave Bagefter ?</t>
  </si>
  <si>
    <t>Koncentrationsproblemer:</t>
  </si>
  <si>
    <r>
      <t>Pædagogisk hjælp kan være:</t>
    </r>
    <r>
      <rPr>
        <sz val="12"/>
        <rFont val="Times New Roman"/>
        <family val="1"/>
      </rPr>
      <t xml:space="preserve">
* udpeg hvad der er det vigtigste på tavle/i bøger/i materiale
* korte opgaver og mange skift
* struktur af samme slags på undervisning og materialer
* et fysisk aktivt læringsmiljø
* altid få præcise og forståelige informationer
* der skal indlægges strukturerede pauser ca. hvert 15 min</t>
    </r>
  </si>
  <si>
    <t>Strategi-problemer:</t>
  </si>
  <si>
    <r>
      <t>Pædagogisk hjælp kan være:</t>
    </r>
    <r>
      <rPr>
        <sz val="12"/>
        <rFont val="Times New Roman"/>
        <family val="1"/>
      </rPr>
      <t xml:space="preserve">
* hjælp til planlægning og overblik på givne opgaver
* at eleven selvstændigt kan rette egne opgaver
* klare forventninger til opgaveløsninger
* at kende til start og slut for opgaveløsning
* at benytte opgavestrukturer, der er kendt af eleven</t>
    </r>
  </si>
  <si>
    <t>Ny læring og hukommelse:</t>
  </si>
  <si>
    <r>
      <t>Pædagogisk hjælp kan være:</t>
    </r>
    <r>
      <rPr>
        <sz val="12"/>
        <rFont val="Times New Roman"/>
        <family val="1"/>
      </rPr>
      <t xml:space="preserve">
* få nye ting dvs samme struktur i metoden
* at bruge video optagelser af undervisningen for at kunne skabe et relevant trænings læringsrum
* at der altid står på tavle/materialer – hvad skal læres?
* at undervisningen er bygget op med tydelige instruktioner, der skal være ens og kendt for eleven
* at undervisningen indeholder et antal træningsopgaver, der er så stort i omfang at eleven selv får en opfattelse af en forståelse at opgaverne og opgaveløsningen bygger på en kendt model, som eleven kender fra sine øve ark og instruktion med forklaringer</t>
    </r>
  </si>
  <si>
    <t>Placering</t>
  </si>
  <si>
    <t>p1</t>
  </si>
  <si>
    <t>p2</t>
  </si>
  <si>
    <t>p3</t>
  </si>
  <si>
    <t>Sproglig information</t>
  </si>
  <si>
    <t>Billedmæssig information</t>
  </si>
  <si>
    <t>Handle information</t>
  </si>
  <si>
    <t>p4</t>
  </si>
  <si>
    <t>Læringsparametre</t>
  </si>
  <si>
    <t>Kan du hurtigt finde hvad du skal bruge på internettet?</t>
  </si>
  <si>
    <t>Synes du, at du taler for højt?</t>
  </si>
  <si>
    <t>Synes du, at det er let at sms eller ringe til nogen?</t>
  </si>
  <si>
    <t>Synes du, at det er svært at komme ud af det med andre?</t>
  </si>
  <si>
    <t>Kan du finde på at tænde helt af, når du bliver vred?</t>
  </si>
  <si>
    <t>Synes du, at det er svært at spørge om du må være med?</t>
  </si>
  <si>
    <t>Føler du dig godt tilpas i selskab med en af det modsatte køn?</t>
  </si>
  <si>
    <t>Vil du helst have, der er klare regler/et skema for din dag?</t>
  </si>
  <si>
    <t>Er du meget stædig?</t>
  </si>
  <si>
    <t>Styrer du de fleste samtaler?</t>
  </si>
  <si>
    <t>Møder du mange nye mennesker?</t>
  </si>
  <si>
    <t>Kan du få tiden til at gå, når du er alene?</t>
  </si>
  <si>
    <t>Har du ofte mareridt, hvor du bliver meget bange?</t>
  </si>
  <si>
    <t>Får du mange skyldsfølelser, når du har gjort noget forkert?</t>
  </si>
  <si>
    <t xml:space="preserve">Deler du gerne en pose slik eller en pakke cigaretter med dine kolleger eller </t>
  </si>
  <si>
    <t>klassekammerater?</t>
  </si>
  <si>
    <t xml:space="preserve">Hvis du ser nogen, du kender, synes du så at der er svært at gå hen og sige noget </t>
  </si>
  <si>
    <t>til ham / hende?</t>
  </si>
  <si>
    <t xml:space="preserve">Synes du, at det er svært at sige undskyld til en af dine venner, når du har gjort </t>
  </si>
  <si>
    <t>noget forkert?</t>
  </si>
  <si>
    <t xml:space="preserve"> ( en autoritetsperson ) skælder dig ud?</t>
  </si>
  <si>
    <t xml:space="preserve">Er du meget bekymret over, om du kommer til at dumme dig, når du er </t>
  </si>
  <si>
    <t>sammen med andre mennesker?</t>
  </si>
  <si>
    <t xml:space="preserve">Har du problemer med at planlægge ting, du gerne vil gøre f.eks. I weekender - og </t>
  </si>
  <si>
    <t>derefter få det gjort?</t>
  </si>
  <si>
    <t xml:space="preserve">Bruger du at skrive små korte beskeder/huskesedler til dig selv, på fx hånden, </t>
  </si>
  <si>
    <t>papirlapper eller telefonen?</t>
  </si>
  <si>
    <t xml:space="preserve">Skriv de datoer du kan huske - her og nu, og hvem der fylder år (selvfølgelig uden </t>
  </si>
  <si>
    <t>at kigge i lommebog eller lignende)</t>
  </si>
  <si>
    <t xml:space="preserve">Har du svært ved at koncentrere dig, når du skal læse bøger, forklare noget, eller </t>
  </si>
  <si>
    <t>deltage i diskussion?</t>
  </si>
  <si>
    <t>Har du svært ved at koncentrere dig om at: adskille/samle en cykel/PC/Mobilen,</t>
  </si>
  <si>
    <t>Har du nemt ved at skifte mellem forskellige regnearter, f.eks. At lægge sammen</t>
  </si>
  <si>
    <t>og dividere?</t>
  </si>
  <si>
    <t>Hvis du skal lære et let nyt spil, f.eks. Kortspil eller kortkunst, tror du så, at du</t>
  </si>
  <si>
    <t xml:space="preserve">Hvis du skal forestille dig at lære at spille bordtennis eller pilespil, tror du så, at </t>
  </si>
  <si>
    <t>du bruger?</t>
  </si>
  <si>
    <t xml:space="preserve">Denne del af spørgeskemaet indeholder en liste over </t>
  </si>
  <si>
    <t>problemer, som de fleste kender.</t>
  </si>
  <si>
    <t xml:space="preserve">Læs spørgsmålene langsomt og omhyggeligt igennem og </t>
  </si>
  <si>
    <t xml:space="preserve">find ud af, om hvert </t>
  </si>
  <si>
    <t xml:space="preserve">Kryds af ved enten Ja eller Nej, ved hvert spørgsmål, hvor </t>
  </si>
  <si>
    <t>du synes det passer bedst på dig.</t>
  </si>
  <si>
    <t xml:space="preserve">Finder du det let at gå hen til én du kender og starte en samtale med ham eller </t>
  </si>
  <si>
    <t>hende?</t>
  </si>
  <si>
    <t xml:space="preserve">Bliver du ofte meget anspændt i hele kroppen og irriteret, når du er sammen </t>
  </si>
  <si>
    <t>med en person, der bestemmer over dig?</t>
  </si>
  <si>
    <t xml:space="preserve">Synes du, at det er svært at sige undskyld til andre voksne, når du har gjort </t>
  </si>
  <si>
    <t xml:space="preserve">Finder du det svært at sige nej, når andre vil have dig til at gøre noget, </t>
  </si>
  <si>
    <t>du ikke har lyst til?</t>
  </si>
  <si>
    <t>Kontaktlærer</t>
  </si>
  <si>
    <t>Har du eller har du haft en aktiv fritid - evt. fritidsjob eller sport?</t>
  </si>
  <si>
    <t>lægge en flot makeup, lære at køre bil mm.?</t>
  </si>
  <si>
    <t>bruger?</t>
  </si>
  <si>
    <t>Synes du, at det er let at få nye venner?</t>
  </si>
  <si>
    <t>Synes du, at det er svært at bevare roen, når en der bestemmer</t>
  </si>
  <si>
    <t>Rulleliste</t>
  </si>
  <si>
    <t xml:space="preserve">Strategier er de handlinger – sprogligt og motorisk som vi adfærdsmæssigt viser en omverden. Strategier er den række af handlinger som vi benytter til at svare på krav fra vores omverden. Der er to hovedgrupper af strategier. Den ene omfatter de automatiserede handlinger, der alle er opstået ved træning af bestemte former for rutiner i forhold til dagligdagsforeteelser – f.eks. at stå op om morgenen og gennemføre at gå på toilettet, tage tøj på i den rigtige rækkefølge, at spise morgenmad og tage på arbejde. Strategierne er her kendetegnet ved at vi ikke tænker så meget over hvad vi gør men at vi bare gør det rigtige. 
Den anden omfatter nye strategier, der kræver en høj grad af bevidsthed og tænkning på det som skal gøres og tænkning om det som skal gøres. Første del er en konkrete tænkning og styrker selve den konkrete handling og støttes ofte op at tænkning fra tidligere konkrete erfaringer. Det er her vigtigt at benytte konkrete handlinger og modeller (fotos), der er udarbejdet af eleverne selv. Udviklingen går mod elevens evne til at forestille sig en situation dvs. først er det selve den konkrete handling og derefter udvikles elevens evne til at tænke om situationen – at tænke på til at tænke om situationen. De fleste unge kan både den konkrete og denne mere abstrakte tænkning og de kan skifte mellem disse to tænkningsformer.
Gardners intelligenser er bagland for tænkning. I det beskrevne eksempel – nedenfor, er der hos eleven brug for den visuelle-, motoriske og sproglige intelligens og samtidig elevens evner for at tilegne sig en ny viden, holde sin koncentration, tænke konkret og derefter benytte logisk matematisk intelligens til at beregne arbejdstiden for en given opgave. Det er her interessant at følge elevens evner for at håndtere en sådan opgave da det giver et billede af elevens talent. Er det her muligt at styrke en af de beskrevne intelligenser, så arbejdsprocessen forbedres? Det er det som de multiple intelligenser går ud på. I eksemplet vil en god læremester kunne se elevens styrker og svagheder og forsøge at hjælpe og støtte så eleven bliver mere kompetent i sit håndværk. Denne støtte er potentialet og når eleven kan selvstændigt er der en kompetence. Kompetencen er målet for udvikling af elevens strategier.
Pædagogisk kan strategier altid forbedres ved at tilføre den relevante hjælp til elevens processer. Man bliver først kompetent, når man kan selvstændigt og inden da, har man et potentiale for at klare opgaver med hjælp. Som lærer skal man udlede den rette hjælp og tilføje denne til eleven bliver selvstændig og dermed kompetent. Spørg eleven, hvilken hjælp de skal have for at klare opgaven? De fleste ved, hvad der skal til og de må gerne tænke sig om til de finder nogle gode forslag. Pædagogisk anses det for vigtigt at eleverne altid får det konkrete niveau præsenteret først – man skal gøre tingene, så der skabes erfaringer med procedurer og de rette handlingsmønstre f.eks. er det at lægge en klat mørtel og en mursten en konkret handling, der skal trænes op helt konkret. Først derefter kan man sammen med eleven diskutere, hvor hurtigt man formodes at kunne bygge en given væg i et bestemt murmønster.
</t>
  </si>
  <si>
    <t xml:space="preserve">Testen viser problemer på opmærksomhedsområdet Grundlæggende funktioner, som at danne den relevante energi til at holde sit tempo og sin koncentration, at vælge de mest  brugbare informationer ud af de mange påvirkninger og at sikre at dette valg får den rigtige energimængde så tempo og den tid som en opgaveløsning kræver, er til stede. En basal neuropsykologisk funktion, der skal virke.
For at styrke denne opmærksomhedsfunktion skal man tilrettelægge en pædagogik baseret på orden, struktur og synlighed. Orden skal her forstås som en logik, der giver et overblik på en opgave – der er synlig ramme for opgaveløsningen. Klar markeret start og slut på en opgave. Hvad skal opgaveløsningen bruges til?
Struktur forstået som, at der planlægges en ting af gangen, at der er en logik i den rækkefølge som skal anvendes og at der kun må tilbydes valg mellem få kendte emner.  
Synlighed betyder at opgaveløsninger skal kunne overskues – her starter jeg og når jeg er kommet dertil så er opgaven slut. Først derefter, tages der stilling til, en ny opgave. 
</t>
  </si>
  <si>
    <r>
      <t xml:space="preserve">Testen viser problemer på hukommelsesområdet, nedenstående kan være til hjælp og afklaring:
Hukommelse er både en umiddelbar form for oplagring i arbejdshukommelsen og en langtidslagring af hukommelsen. Intet husket og intet lært. Der er særlige lagre for sprog-, billed- og handle information. Den vigtigste af vores hukommelser er den visuelle. Vores forståelser af omgivelserne baseres næsten udelukkende på den visuelle information og den samhørende hukommelse. Dernæst er det den handlemæssige hukommelse – at gøre tingene, der fanges op. Sidst er det den sproglige hukommelse der anvendes. I pædagogisk sammenhæng er det vigtigt at vide at jo bedre man som lærer er til at tilrettelægge forståelse på elevens tidligere erfaringer for billeder og handling, jo nemmere kan de sprogliggøre deres erfaring. 
Pædagogiske hjælpemodeller for at fremme hukommelse er at relatere til elevernes tidligere erfaringer og at der er klarhed ift. overblik – hvad skal dette bruges til? Motivationen skal være høj bl.a. ved en direkte henvendelse til eleven og en klar og forståelig opgaveformulering. At eleven altid kan finde hjælp vedrørende tidlige opgaver i  værkstedets hjælpemapper, hvor der bør være videobånd af tidligere undervisning, instruktioner og viste arbejdsforløb. At eleverne ikke oplever at de tales ihjel, men får vist eksempler som de kan imitere og øve sig på. 
Hukommelse skabes ved at øve sig og samtidig vide formål og hensigt med at løse opgaven (meningsmotivation) </t>
    </r>
    <r>
      <rPr>
        <b/>
        <sz val="10"/>
        <rFont val="Arial"/>
        <family val="2"/>
      </rPr>
      <t xml:space="preserve">At lære nyt </t>
    </r>
    <r>
      <rPr>
        <sz val="11"/>
        <color theme="1"/>
        <rFont val="Calibri"/>
        <family val="2"/>
        <scheme val="minor"/>
      </rPr>
      <t>Menneskets evne til at lære nyt er et udtryk for vores evner. Så kan man lære hurtigt så har man også gode evner for ny-indlæring. Alle informationslag kan beskrives indenfor tre grupper – sproglige -, billedmæssige - og handlemæssige informationer. Informationslag er her, de informationer der tilføres hjernen gennem vores syn, hørelse og berøring.</t>
    </r>
  </si>
  <si>
    <t>Sproglig informations tilegnelse kan fremmes ved at benytte samme ord (ordgrupper) til at beskrive en opgave – f.eks. vil en god start på dagen i murerværkstedet være at der tages murertøj på, at man tager det relevante værktøj frem og siger højt, hvad det hedder og skal bruges til. Sætninger skal være baseret på hovedsætninger med klar information – f.eks. I de næste 10 minutter arbejde med at læse instruktionstekst. Når teksten er læst øves på opgaven. Så er alle klar til at begynde opgaven. Den er beregnet til at tage 15 minutter. Der skal derefter rettes fejl og tælles de rigtige svar. Sproglig kommunikation skal være baseret på at fremme samtalens forståelighed og vedligeholdelse – f.eks. Vi har i går arbejdet med sømpistol og set hvilke søm der kan benyttes til forskellige materialer. Vil I lige repetere i de grupper, som arbejdede sammen. Derefter skal I vælge de bedst egnede søm til de 10 nye materialer som ligger på bordene. Og nu kommer det svære – I skal begrunde jeres valg. Først ved at diskutere og så skal begrundelserne skrives ind i jeres hæfte om brug af materialer.</t>
  </si>
  <si>
    <t>Billedinformation kan opdeles i to hovedgrupper. Den ene håndterer helheder – overblik. Den anden arbejder med del elementer – detaljer. Sammen danner de det visuelle system i hjernen, der giver evnen til at have et helhedsoverblik på situationer og samtidig kunne udlede vigtige del-elementer som markører i situationen. I alle sociale situationer benyttes information fra både det visuelle overblik samt detalje informationer - f.eks. er overblikket vigtigt i samtalesituationen for at aflæse kropssproget og ligeså vigtigt er det med ansigtsdetaljerne for at forstå om deltagerne i samtalen giver den rette respons. Mange af vores visuelle indre scener fra hverdagen er livsvigtige - tænk på at køre bil med alle de orienteringer der foregår, når vi skal bakke ud af garage, køre lige ud ad vejen, stoppe op for rødt lys, holde tilbage for en bus, fodgængere, sænke farten når der er fartkontrol og parkere midt i parkeringsfeltet. Alle funktioner som er baseret på de visuelle informationer. 
I pædagogisk sammenhæng er det vigtigt med god tavleorden, sætte arbejdsprocesser op i strukturer og gerne videooptage forløb, vise førend sprogliggørelse, tage billeder af delprocesserne frem mod det færdige resultat og derefter ordne billederne i plancher, log-bøger og portefolio. Det er eleverne som skal tage video, fotos og ordne billederne. Vigtigst er elevernes redigering af billeder af arbejdsprocesser for her kan de ”se” egne fejl og succeser – ansvar for egen læring er en realitet, der kan ses.</t>
  </si>
  <si>
    <t>Handlemæssig information eller at gøre ting. At tilegne sig den tavse viden. Handlen med ting er en af de væsentligste informationskilder. Der er to hovedgrupper af handlinger – grovmotoriske handlingsmønstre og finmotoriske handlingsmønstre. Når man går en tur eller finder sin balance med noget tungt som skal bæres – benyttes grovmotorikken. Når man skal skrue skruer fast eller holde på søm i den rette vinkel - benyttes finmotorikken. Helt fra spædbarnealderen handler vi ved at tage på ting og gøre noget med dem. At dække bord og spise pænt ved et bord indeholder en række af handlinger, der alle skal være sikre mønstre for at der ikke spildes og at et dækket bord opfattes som æstetisk pænt. Rækken af handlinger automatiseres ved gentagelser og det anses for vigtigt at træningsrunder er en del af arbejdsprocesserne. En god håndværker bliver kun dygtig ved imitation og træning dvs. at en tømrer er først rigtig god, når man kan slå et gulvsøm skråt i uden at ramme fjer og not på gulvbrættet i to slag. Så forståelsen af ”at slå søm i” er noget som skal ligge i hånden – en tavs viden i handling. 
Pædagogisk er det givende at arbejde med en klar vist instruktion og eleven gør ligeså. Derefter at der skal øves på opgaven førend eleven selvstændigt skal udføre opgaven. Der skal ca. være 50 træningsrunder førend man kan være sikker på at imitationen er indarbejdet og automatiseret. Først efter dette høje antal træningsrunder vil det være hensigtsmæssig at sætte sprog på for at forklare hvad det er man har gjort – sprog i forløbet sletter handlingsforløbet. 
Så det gamle kinesiske ordsprog – først ser jeg, så gør jeg og siden taler jeg om det - gælder også her.</t>
  </si>
  <si>
    <t>I spørgeskemaet vurderes også på årsagsforholdene – skoleerfaringer, familieforhold, socio-kulturelle forhold og fysiske og somatiske forhold. væsentlige sociale og personlige problemer, som influerer på uddannelses stabilitet og gennemførelses succes.
Unge der viser manglende selvtillid, høj sygdomsfrekvens, har svært ved at blive i fritidsjob samt ensomhed og manglende netværk er temaer, der medfører risiko for marginalisering. Disse unge, er i en risikozone som vi professionelle, skal være særligt opmærksomme på.
Der kan skabes fornuftig pædagogisk forebyggelse ved at udvælge eleven ud fra risikovurderingen samt at tale med eleven om væsentlige personlige og sociale problematikker. Vejlederen på skolen bør formere samtalegrupper for at have optimalt kendskab til udviklingen af elevens særlige problematiske temaer. Der kan med fordel skabes opgaver, hvor der kræves et ansvar, som sådanne elever tilbydes. Der bør i dansk undervisningen være sociale historier som eleverne skal forholde sig til og gerne dramatisere for hinanden. Og sådanne drama sessions bør video optages til analyser af alternative handlemuligheder. Eleverne skal opleve, at der er mange veje at gå. Deres handleberedskab skal i ungdomsårene mangfoldiggøres gennem erfaringer. Dertil er sociale historier meget velegnede.
Kunsten er at få skabt selvtillid dvs. tillid til egne evner, selvværd dvs. at vide hvad der er værdsat ved mig som person og at få oparbejdet sikre roller i arbejdsprocesser. Værkstederne er velegnede til at skabe rummet for tillid og værdsættelse. Lad eleverne selv komme med forslag til forbedret samvær og forebyggelse af udbrændthed. 
Mange elever vil kunne profitere af ”duelighedsmærker” – hvad skal der til for at jeg får et kvalitetsstempel mere?</t>
  </si>
  <si>
    <t>En sådan person er kendetegnet ved at være nærtagende, mistænksom og en som holder på egne rettigheder, derudover en person som ikke lærer af uheldige erfaringer, og ser ned på sociale regler og forpligtelser. Denne form for dyssocial adfærd og tænkning er karakteristisk for karakterafviger-gruppen. Det siger sig selv, at en elev som selv scorer sig ind på denne scala med ret høje scorer er i konflikt med sociale regler, normer, indsigt i eget følelsesliv samt relationer. Det er også kendt at elever i denne gruppe som unge kan foretrække de sub grupper, som har meget faste værdisæt og normer styret af æresbegreber dvs. MCerne, skinheads og de voldelige autonome.
Hvilken person-udvikling er denne elev i færd med? Dette bør afklares for at sætte ind med den rette pædagogiske hjælp, som meget vel kan være at bygge på traditionelle spejder æresbegreber. Det viser sig at netop elever, der ikke endnu har valgt en meget negativ ydre omgangskreds ofte kan nås ved at skabe et duelighedssystem, hvor eleven selv kan se og opnå egne æresbegreber i en konkret adfærd. For at få drejet elevens negative tendenser skal der være en række meget tydelige kriterier for at opnå goder, en adfærdstænkning som betyder at hver time må have en entydighed samt have klare mål, der er tilrettelagt i så små enheder så eleven vil være i stand til at forholde sig til strukturen og de få valgte værdi sæt de skal overholde.</t>
  </si>
  <si>
    <t>Denne type af persontræk er kendetegnet ved at være udad reagerende men ikke særlig vilde og voldsomme. Dette betyder fortsat at der skal ses på eleven med stor alvor, da parametrene er indikatorer for karakterafviger personligheden. Denne gruppe kan karakteriseres ved at have ønsker om at være alene, er reserveret og manglende opfattelse af sociale regler og værdier. De handler for det meste ret uovervejet og kan ikke vurdere konsekvenser. De kommer let i konflikt med vredesudbrud og kan være meget lunefulde og humørsvingende. Eleven vil kunne bidrage med så egocentrerede parametre i et læringsmiljø at der i en undervisningssituation må kræves særlige forhold. Eleven vil kræve deres særlige ret samt særbehandling af lærerne. Opfyldes sådan særbehandling ikke bliver eleverne nødt til at forstærke presset på lærerne og samtidig sikre at andre elever ikke opnår fordele som de selv mener sig berettigede til. Altså oplæg til ballade og store diskussioner om hver millimeter – dette er en krig som udspilles.
For at håndtere sådanne problematikker er man nødt til at skabe nogle ”goder” som er attraktive for egocentrikere. En egocentriker på dette niveau kan ikke lide de andre hvis de opnår goder. Så der skal være reelle goder – eller belønninger for alt som gennemføres efter de givne regler og systemer. 
Her er der ikke megen socialpsykologisk fleksibilitet, men en god portion af adfærds træning som er defineret klart for eleverne – her kan du være taber eller vinder og du kan altid få at vide og direkte måle dig selv i forhold til et klart afgrænset system. Belønning er på en sådan elev og gruppe af egocentrikere helt nødvendigt over lang tid. Og der må accepteres at der er nogle når regnskabets time kommer, som ikke skal med på en tur, fordi de ikke har opnået og opfyldt kriterierne. Det bliver altså noget af et lærerjob at skabe de regler og værdier som skal overholdes for at få et læringsmiljø til at fungere.</t>
  </si>
  <si>
    <t>En sådan personlighed kan kendetegnes ved at være ængstelig, aldrig at vise hverken vrede eller glæde, have stor og omfattende usikkerhed og mindreværdsfølelse, overfølsom overfor afvisninger og kritik og et stort behov for at have ukritisk social accept fra andre. Kan ligeledes have tendens til at overdrive og fastholde sådanne overdrivelser.
Når der til denne gruppe ”kun” er tilknyttet en persontræks parameter i modsætning til de tre andre grupper som har tilknyttet to persontræks grupper skyldes dette, at de udvalgte cases ikke på dette beskriveplan adskiller sig ret meget. Det er først i de psykologiske diagnosticerende systemer, at der kan skelnes mere skarpt. Da dette system er pædagogisk behøves der ikke være de skarpe afgrænsninger. Der er lagt vægt på, at den anvendte interventions pædagogik skal være konstruktiv og positiv støttende for personen.
Mindreværd er opstået som en form for manglende faglig stolthed og følelse af ikke at magte fagligt stof. Derudover er mindre værd ofte set i en sammenhæng med de personlige følelser, hvor man ikke kan klare situationer med store følelsesudsving f.eks. skilsmisse og død, og yderligere sammensat af de værdier som min familiekultur har befordret. I nogle familier lærer børnene at håndtere kriser, og dette virker forebyggende på mindreværdsfølelsen. 
Mindre værd er altså et særdeles komplekst begreb, og opleves derfor af alle personer meget stærkt. Når vi kommer i faglig, personlig og familiemæssig afmagt opleves mindreværd. Elever som har mindreværd som et persontræk kan meget vel opleve, at det at lære i en skole bliver næsten uoverkommeligt – en indlæringsblokering.
Mindreværd og pædagogik
Mindreværd kan der arbejdes med i en pædagogisk sammenhæng. Det er her vigtigt at have læringssystemer som er overskuelige, ensartede, entydige og materialer som støtter denne form for metodisk strukturering. Et simpelt princip som instruktion, at øve sig til man selv siger at man kan, og derefter ganske få opgaver er et virksom princip. Men meget få skole bøger er bygget op på denne måde. Når denne elevgruppe ofte har stor glæde af multiple choice systemer, læs og forstå systemer samt mind maps med enkeltfunktioner skyldes det den klare og sikre metodiske strukturering, der er indarbejdet i materialerne. Og så skal der være et evalueringssystem som eleven kan administrere og selv se hvilke opgaver som er lykkedes og hvilke som skal arbejdes mere med.</t>
  </si>
  <si>
    <t>En sådan person er kendetegnet ved at være overdreven forsigtig, optaget af detaljer, ja kan direkte hænge sig fast i et enkelt ord, som blev sagt på en bestemt måde, være regelrytter og have meget høje præstationskrav samt være stædig og mangle fleksibilitet. Samtidig ses ofte at personen kan være let påvirkelig af andre, egocentreret og meget sårbar. Skal have anerkendelse hele tiden og er meget optaget af sig selv – selvcentreret. Viser ofte svingende følelsesudbrud.
Et emne som ”livshistorien” vil her være velegnet, for at få sat sprog på oplevelser og følelser.
Det er i et sådan læringsmiljø nødvendigt at have en meget høj grad af forudseenhed og at eleverne kan forudsige hvad der forventes af dem som individer, hvad der forventes af undervisningen og hvilke værdier som der stræbes mod. Få lærere på klassen som er et godt samarbejdet team må anses for helt nødvendigt. Men selv om man opfylder det netop beskrevne pædagogiske læringsmiljø vil sådanne elever stadig have mange følelsesmæssige udbrud og en manglende fleksibilitet for forandringsprocesser. Den ensartethed som tilstræbes vil hele tiden blive sat under pres, fordi sådanne elever ”provokerer” systemet til at tage særlige individuelle hensyn,og så vil alle de andre føle sig tilsidesat. Lærerne vil have en oplevelse af at hvis de gør en ting så er der kritik, ændrer de tingenes tilstand så er der kritik, - lige meget hvad der gøres må der forventes kritik fra sådanne elever. Derfor kan man med fordel skrive individuelle kontrakter for at låse eleverne på bestemte typer af undervisning, men selv dette vil skabe kritiske bemærkninger. Men en synliggjort og kontrakt bestemt undervisning vil efterhånden medføre at kritiske røster bliver dæmpet, fordi lærerne kan blive ved med at sætte det aftalte op mod kritikken. Der skal så med korte mellemrum være et forum for at lave om på aftaler, fordi det så bliver muligt at flytte kritik frem til sådanne møder – og at eleverne selvstændigt skal fremføre begrundede forslag til ændringer. Nu er det så et problem med de elever som er beskrevet tidligere. De ønsker nemlig ikke sådanne tiltag. Derfor kan det være hensigtsmæssig at gruppeopdele eleverne, og skabe forskellige læringsmiljøer.</t>
  </si>
  <si>
    <t>En person med sådanne persontræk kan beskrives ved at andre skal tage ansvaret for mit liv fordi der er en selvopfattelse af at være hjælpeløs. At være eftergivende og være direkte bange for at stå på egne ben og være alene. Ligeledes er følelsen af at blive forladt direkte angstprovokerende. Persontræk af denne type medfører ofte meget stærke følelsesmæssige udbrud og svingninger. En personlighed, hvor man det ene øjeblik kan være beleven og indlevende for at opnå at nogen tager særlige hensyn og det næste direkte uforskammet og udnyttende med den viden man har om et andet menneske. Persontræk af denne karakter er de milde træk for borderline typen.
Der skal være samtaler med sådanne elever enten individuelt eller i grupper. Gerne i sammenhæng med undervisning, hvor der tages emner op med personlig og socialt indhold – social stories fra ungdomsbladene, og afklaring af elevernes selvstændige handlemønstre og følelser i forhold til historierne. Der kan svært arbejdes med drama med en sådan flok da de skal bruge megen refleksions tid til deres overvejelser. 
Derfor er historier meget anvendelige. Ligeledes vil fortællinger fra det virkelige liv være af stor betydning – at løse dilemmaer.
Det er karakteristisk at der er elever under denne kategori, der forsøges at tvinge sig selv til ikke at have følelser, hvor man kan få lagt en arm om skulderne når man er ked af det. Sådanne elever kan hjælpes ved at få kæledyr, som de kan give og opnå følelser for. Hestepigerne er et godt eksempel på den store nærhed som der kan opstå. Men det er vigtigt at få genskabt sit følelsesliv i forhold til andre - også dyr, og her kan hundeopdræt, landbrug med dyr, dyrehandler eller zoo være steder praktiksteder, hvor man kan få skabt indhold, der kan anvendes i den følelsesmæssige reetablering af personligheden.</t>
  </si>
  <si>
    <t>Data ark</t>
  </si>
  <si>
    <t>24+</t>
  </si>
  <si>
    <t>OBS !!</t>
  </si>
  <si>
    <t>For at gemme tryk "Filer" --&gt; "Gem" --&gt; "OK"</t>
  </si>
  <si>
    <t>Bemærk følgende boks skal der trykkes ok til</t>
  </si>
  <si>
    <t>Du kan nu lukke excel</t>
  </si>
  <si>
    <t>45% +</t>
  </si>
  <si>
    <t>27% - 45%</t>
  </si>
  <si>
    <t>26% - 37%</t>
  </si>
  <si>
    <t>35% - 45%</t>
  </si>
  <si>
    <t>15% - 20%</t>
  </si>
  <si>
    <t>26% - 35%</t>
  </si>
  <si>
    <t>35% +</t>
  </si>
  <si>
    <t>5% - 10%</t>
  </si>
  <si>
    <t>0% - 27%</t>
  </si>
  <si>
    <t>10% - 26%</t>
  </si>
  <si>
    <t>20% - 36%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</si>
</sst>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 #,##0.00_ ;_ * \-#,##0.00_ ;_ * &quot;-&quot;??_ ;_ @_ "/>
    <numFmt numFmtId="164" formatCode="[$-F800]dddd\,\ mmmm\ dd\,\ yyyy"/>
    <numFmt numFmtId="165" formatCode="_ * #,##0_ ;_ * \-#,##0_ ;_ * &quot;-&quot;??_ ;_ @_ "/>
  </numFmts>
  <fonts count="28" x14ac:knownFonts="1">
    <font>
      <sz val="11"/>
      <color theme="1"/>
      <name val="Calibri"/>
      <family val="2"/>
      <scheme val="minor"/>
    </font>
    <font>
      <sz val="10"/>
      <name val="Arial"/>
      <family val="2"/>
    </font>
    <font>
      <b/>
      <sz val="11"/>
      <name val="Arial"/>
      <family val="2"/>
    </font>
    <font>
      <sz val="10"/>
      <name val="Arial"/>
      <family val="2"/>
    </font>
    <font>
      <sz val="11"/>
      <color theme="1"/>
      <name val="Calibri"/>
      <family val="2"/>
      <scheme val="minor"/>
    </font>
    <font>
      <sz val="9"/>
      <color indexed="81"/>
      <name val="Tahoma"/>
      <family val="2"/>
    </font>
    <font>
      <b/>
      <sz val="9"/>
      <color indexed="81"/>
      <name val="Tahoma"/>
      <family val="2"/>
    </font>
    <font>
      <b/>
      <sz val="16"/>
      <name val="Arial"/>
      <family val="2"/>
    </font>
    <font>
      <b/>
      <sz val="12"/>
      <name val="Arial"/>
      <family val="2"/>
    </font>
    <font>
      <b/>
      <sz val="10"/>
      <name val="Arial"/>
      <family val="2"/>
    </font>
    <font>
      <sz val="12"/>
      <name val="Times New Roman"/>
      <family val="1"/>
    </font>
    <font>
      <b/>
      <sz val="12"/>
      <name val="Times New Roman"/>
      <family val="1"/>
    </font>
    <font>
      <b/>
      <i/>
      <u/>
      <sz val="12"/>
      <name val="Arial"/>
      <family val="2"/>
    </font>
    <font>
      <sz val="12"/>
      <name val="Arial"/>
      <family val="2"/>
    </font>
    <font>
      <sz val="10"/>
      <name val="Times New Roman"/>
      <family val="1"/>
    </font>
    <font>
      <b/>
      <i/>
      <u/>
      <sz val="12"/>
      <name val="Times New Roman"/>
      <family val="1"/>
    </font>
    <font>
      <b/>
      <i/>
      <sz val="10"/>
      <name val="Arial"/>
      <family val="2"/>
    </font>
    <font>
      <u/>
      <sz val="12"/>
      <name val="Arial"/>
      <family val="2"/>
    </font>
    <font>
      <b/>
      <sz val="8"/>
      <color indexed="81"/>
      <name val="Tahoma"/>
      <family val="2"/>
    </font>
    <font>
      <sz val="8"/>
      <color indexed="81"/>
      <name val="Tahoma"/>
      <family val="2"/>
    </font>
    <font>
      <i/>
      <sz val="10"/>
      <name val="Arial"/>
      <family val="2"/>
    </font>
    <font>
      <b/>
      <sz val="14"/>
      <name val="Arial"/>
      <family val="2"/>
    </font>
    <font>
      <sz val="11"/>
      <name val="Arial"/>
      <family val="2"/>
    </font>
    <font>
      <u/>
      <sz val="10"/>
      <color indexed="12"/>
      <name val="Arial"/>
      <family val="2"/>
    </font>
    <font>
      <b/>
      <sz val="12"/>
      <color theme="1"/>
      <name val="Calibri"/>
      <family val="2"/>
      <scheme val="minor"/>
    </font>
    <font>
      <sz val="10"/>
      <color theme="1"/>
      <name val="Arial"/>
      <family val="2"/>
    </font>
    <font>
      <sz val="11"/>
      <color theme="1"/>
      <name val="Arial"/>
      <family val="2"/>
    </font>
    <font>
      <b/>
      <sz val="11"/>
      <color theme="1"/>
      <name val="Calibri"/>
      <family val="2"/>
      <scheme val="minor"/>
    </font>
  </fonts>
  <fills count="9">
    <fill>
      <patternFill patternType="none"/>
    </fill>
    <fill>
      <patternFill patternType="gray125"/>
    </fill>
    <fill>
      <patternFill patternType="solid">
        <fgColor rgb="FFFFFF00"/>
        <bgColor indexed="64"/>
      </patternFill>
    </fill>
    <fill>
      <patternFill patternType="solid">
        <fgColor rgb="FFFF0000"/>
        <bgColor indexed="64"/>
      </patternFill>
    </fill>
    <fill>
      <patternFill patternType="solid">
        <fgColor indexed="9"/>
        <bgColor indexed="64"/>
      </patternFill>
    </fill>
    <fill>
      <patternFill patternType="solid">
        <fgColor indexed="22"/>
        <bgColor indexed="64"/>
      </patternFill>
    </fill>
    <fill>
      <patternFill patternType="solid">
        <fgColor rgb="FF00B050"/>
        <bgColor indexed="64"/>
      </patternFill>
    </fill>
    <fill>
      <patternFill patternType="solid">
        <fgColor rgb="FFECFF79"/>
        <bgColor indexed="64"/>
      </patternFill>
    </fill>
    <fill>
      <patternFill patternType="solid">
        <fgColor theme="0" tint="-0.249977111117893"/>
        <bgColor indexed="64"/>
      </patternFill>
    </fill>
  </fills>
  <borders count="50">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style="thin">
        <color indexed="64"/>
      </top>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hair">
        <color indexed="64"/>
      </right>
      <top style="thin">
        <color indexed="64"/>
      </top>
      <bottom/>
      <diagonal/>
    </border>
    <border>
      <left style="hair">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style="hair">
        <color indexed="64"/>
      </right>
      <top/>
      <bottom/>
      <diagonal/>
    </border>
    <border>
      <left style="hair">
        <color indexed="64"/>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right/>
      <top style="medium">
        <color indexed="64"/>
      </top>
      <bottom style="medium">
        <color indexed="64"/>
      </bottom>
      <diagonal/>
    </border>
    <border>
      <left style="hair">
        <color indexed="64"/>
      </left>
      <right style="medium">
        <color indexed="64"/>
      </right>
      <top/>
      <bottom style="thin">
        <color indexed="64"/>
      </bottom>
      <diagonal/>
    </border>
    <border>
      <left style="medium">
        <color indexed="64"/>
      </left>
      <right style="hair">
        <color indexed="64"/>
      </right>
      <top/>
      <bottom style="thin">
        <color indexed="64"/>
      </bottom>
      <diagonal/>
    </border>
    <border>
      <left/>
      <right style="thin">
        <color indexed="64"/>
      </right>
      <top style="thin">
        <color indexed="64"/>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style="medium">
        <color indexed="64"/>
      </top>
      <bottom style="medium">
        <color indexed="64"/>
      </bottom>
      <diagonal/>
    </border>
  </borders>
  <cellStyleXfs count="5">
    <xf numFmtId="0" fontId="0" fillId="0" borderId="0"/>
    <xf numFmtId="0" fontId="1" fillId="0" borderId="0"/>
    <xf numFmtId="9" fontId="4" fillId="0" borderId="0" applyFont="0" applyFill="0" applyBorder="0" applyAlignment="0" applyProtection="0"/>
    <xf numFmtId="0" fontId="23" fillId="0" borderId="0" applyNumberFormat="0" applyFill="0" applyBorder="0" applyAlignment="0" applyProtection="0">
      <alignment vertical="top"/>
      <protection locked="0"/>
    </xf>
    <xf numFmtId="43" fontId="4" fillId="0" borderId="0" applyFont="0" applyFill="0" applyBorder="0" applyAlignment="0" applyProtection="0"/>
  </cellStyleXfs>
  <cellXfs count="278">
    <xf numFmtId="0" fontId="0" fillId="0" borderId="0" xfId="0"/>
    <xf numFmtId="0" fontId="1" fillId="0" borderId="0" xfId="1"/>
    <xf numFmtId="0" fontId="0" fillId="0" borderId="4" xfId="0" applyBorder="1"/>
    <xf numFmtId="0" fontId="0" fillId="0" borderId="0" xfId="0" applyBorder="1"/>
    <xf numFmtId="0" fontId="0" fillId="0" borderId="0" xfId="0" applyBorder="1" applyAlignment="1">
      <alignment vertical="top"/>
    </xf>
    <xf numFmtId="0" fontId="8" fillId="4" borderId="7" xfId="0" applyFont="1" applyFill="1" applyBorder="1" applyAlignment="1">
      <alignment vertical="top" wrapText="1"/>
    </xf>
    <xf numFmtId="0" fontId="10" fillId="0" borderId="8" xfId="0" applyFont="1" applyBorder="1" applyAlignment="1">
      <alignment vertical="top" wrapText="1"/>
    </xf>
    <xf numFmtId="0" fontId="0" fillId="0" borderId="9" xfId="0" applyBorder="1" applyAlignment="1">
      <alignment vertical="top"/>
    </xf>
    <xf numFmtId="0" fontId="8" fillId="4" borderId="10" xfId="0" applyFont="1" applyFill="1" applyBorder="1" applyAlignment="1">
      <alignment vertical="top" wrapText="1"/>
    </xf>
    <xf numFmtId="0" fontId="10" fillId="0" borderId="11" xfId="0" applyFont="1" applyBorder="1" applyAlignment="1" applyProtection="1">
      <alignment vertical="top" wrapText="1"/>
      <protection locked="0"/>
    </xf>
    <xf numFmtId="0" fontId="8" fillId="4" borderId="12" xfId="0" applyFont="1" applyFill="1" applyBorder="1" applyAlignment="1">
      <alignment vertical="top" wrapText="1"/>
    </xf>
    <xf numFmtId="0" fontId="0" fillId="0" borderId="14" xfId="0" applyBorder="1" applyAlignment="1">
      <alignment vertical="top"/>
    </xf>
    <xf numFmtId="0" fontId="11" fillId="5" borderId="15" xfId="0" applyFont="1" applyFill="1" applyBorder="1" applyAlignment="1">
      <alignment vertical="top" wrapText="1"/>
    </xf>
    <xf numFmtId="0" fontId="0" fillId="0" borderId="17" xfId="0" applyBorder="1" applyAlignment="1">
      <alignment vertical="top"/>
    </xf>
    <xf numFmtId="0" fontId="8" fillId="5" borderId="18" xfId="0" applyFont="1" applyFill="1" applyBorder="1" applyAlignment="1">
      <alignment horizontal="left" vertical="top" wrapText="1"/>
    </xf>
    <xf numFmtId="0" fontId="8" fillId="0" borderId="19" xfId="0" applyFont="1" applyBorder="1" applyAlignment="1">
      <alignment vertical="top" wrapText="1"/>
    </xf>
    <xf numFmtId="0" fontId="0" fillId="0" borderId="20" xfId="0" applyBorder="1" applyAlignment="1" applyProtection="1">
      <alignment vertical="top"/>
      <protection locked="0"/>
    </xf>
    <xf numFmtId="0" fontId="0" fillId="5" borderId="18" xfId="0" applyFill="1" applyBorder="1" applyAlignment="1">
      <alignment horizontal="left" vertical="top" wrapText="1"/>
    </xf>
    <xf numFmtId="0" fontId="0" fillId="5" borderId="18" xfId="0" applyFill="1" applyBorder="1" applyAlignment="1">
      <alignment vertical="top" wrapText="1"/>
    </xf>
    <xf numFmtId="0" fontId="0" fillId="5" borderId="21" xfId="0" applyFill="1" applyBorder="1" applyAlignment="1">
      <alignment vertical="top" wrapText="1"/>
    </xf>
    <xf numFmtId="0" fontId="8" fillId="0" borderId="22" xfId="0" applyFont="1" applyBorder="1" applyAlignment="1">
      <alignment vertical="top" wrapText="1"/>
    </xf>
    <xf numFmtId="0" fontId="0" fillId="0" borderId="23" xfId="0" applyBorder="1" applyAlignment="1" applyProtection="1">
      <alignment vertical="top"/>
      <protection locked="0"/>
    </xf>
    <xf numFmtId="0" fontId="8" fillId="5" borderId="15" xfId="0" applyFont="1" applyFill="1" applyBorder="1" applyAlignment="1">
      <alignment vertical="top" wrapText="1"/>
    </xf>
    <xf numFmtId="0" fontId="14" fillId="5" borderId="9" xfId="0" applyFont="1" applyFill="1" applyBorder="1" applyAlignment="1">
      <alignment vertical="top" wrapText="1"/>
    </xf>
    <xf numFmtId="0" fontId="16" fillId="5" borderId="9" xfId="0" applyFont="1" applyFill="1" applyBorder="1" applyAlignment="1">
      <alignment vertical="top" wrapText="1"/>
    </xf>
    <xf numFmtId="0" fontId="8" fillId="5" borderId="18" xfId="0" applyFont="1" applyFill="1" applyBorder="1" applyAlignment="1">
      <alignment vertical="top" wrapText="1"/>
    </xf>
    <xf numFmtId="0" fontId="1" fillId="5" borderId="18" xfId="0" applyFont="1" applyFill="1" applyBorder="1" applyAlignment="1">
      <alignment vertical="top" wrapText="1"/>
    </xf>
    <xf numFmtId="0" fontId="14" fillId="5" borderId="18" xfId="0" applyFont="1" applyFill="1" applyBorder="1" applyAlignment="1">
      <alignment vertical="top" wrapText="1"/>
    </xf>
    <xf numFmtId="0" fontId="16" fillId="5" borderId="18" xfId="0" applyFont="1" applyFill="1" applyBorder="1" applyAlignment="1">
      <alignment vertical="top" wrapText="1"/>
    </xf>
    <xf numFmtId="0" fontId="11" fillId="5" borderId="18" xfId="0" applyFont="1" applyFill="1" applyBorder="1" applyAlignment="1">
      <alignment vertical="top" wrapText="1"/>
    </xf>
    <xf numFmtId="0" fontId="10" fillId="5" borderId="18" xfId="0" applyFont="1" applyFill="1" applyBorder="1" applyAlignment="1">
      <alignment vertical="top" wrapText="1"/>
    </xf>
    <xf numFmtId="0" fontId="8" fillId="5" borderId="15" xfId="0" applyFont="1" applyFill="1" applyBorder="1" applyAlignment="1">
      <alignment horizontal="left" vertical="top" wrapText="1"/>
    </xf>
    <xf numFmtId="0" fontId="10" fillId="5" borderId="18" xfId="0" applyFont="1" applyFill="1" applyBorder="1" applyAlignment="1">
      <alignment horizontal="left" vertical="top" wrapText="1"/>
    </xf>
    <xf numFmtId="0" fontId="11" fillId="5" borderId="38" xfId="0" applyFont="1" applyFill="1" applyBorder="1" applyAlignment="1">
      <alignment vertical="top" wrapText="1"/>
    </xf>
    <xf numFmtId="0" fontId="10" fillId="5" borderId="39" xfId="0" applyFont="1" applyFill="1" applyBorder="1" applyAlignment="1">
      <alignment vertical="top" wrapText="1"/>
    </xf>
    <xf numFmtId="0" fontId="16" fillId="5" borderId="40" xfId="0" applyFont="1" applyFill="1" applyBorder="1" applyAlignment="1">
      <alignment vertical="top" wrapText="1"/>
    </xf>
    <xf numFmtId="0" fontId="1" fillId="5" borderId="21" xfId="0" applyFont="1" applyFill="1" applyBorder="1" applyAlignment="1">
      <alignment vertical="top" wrapText="1"/>
    </xf>
    <xf numFmtId="0" fontId="0" fillId="0" borderId="0" xfId="0" applyAlignment="1">
      <alignment vertical="top" wrapText="1"/>
    </xf>
    <xf numFmtId="0" fontId="9" fillId="0" borderId="0" xfId="0" applyFont="1" applyBorder="1"/>
    <xf numFmtId="49" fontId="9" fillId="0" borderId="0" xfId="0" applyNumberFormat="1" applyFont="1" applyBorder="1" applyAlignment="1">
      <alignment horizontal="left"/>
    </xf>
    <xf numFmtId="0" fontId="9" fillId="0" borderId="0" xfId="0" applyNumberFormat="1" applyFont="1" applyBorder="1" applyAlignment="1">
      <alignment horizontal="center"/>
    </xf>
    <xf numFmtId="14" fontId="9" fillId="0" borderId="0" xfId="0" applyNumberFormat="1" applyFont="1" applyBorder="1" applyAlignment="1">
      <alignment horizontal="center"/>
    </xf>
    <xf numFmtId="0" fontId="9" fillId="0" borderId="4" xfId="0" applyFont="1" applyBorder="1"/>
    <xf numFmtId="49" fontId="9" fillId="0" borderId="4" xfId="0" applyNumberFormat="1" applyFont="1" applyBorder="1" applyAlignment="1">
      <alignment horizontal="center"/>
    </xf>
    <xf numFmtId="14" fontId="9" fillId="0" borderId="4" xfId="0" applyNumberFormat="1" applyFont="1" applyBorder="1" applyAlignment="1">
      <alignment horizontal="left"/>
    </xf>
    <xf numFmtId="0" fontId="13" fillId="0" borderId="0" xfId="0" applyFont="1"/>
    <xf numFmtId="0" fontId="8" fillId="0" borderId="0" xfId="0" applyFont="1"/>
    <xf numFmtId="0" fontId="13" fillId="0" borderId="41" xfId="0" applyFont="1" applyBorder="1"/>
    <xf numFmtId="0" fontId="13" fillId="0" borderId="0" xfId="0" applyFont="1" applyAlignment="1">
      <alignment horizontal="center"/>
    </xf>
    <xf numFmtId="0" fontId="13" fillId="0" borderId="41" xfId="0" applyFont="1" applyBorder="1" applyAlignment="1">
      <alignment horizontal="right"/>
    </xf>
    <xf numFmtId="0" fontId="0" fillId="0" borderId="0" xfId="0" applyAlignment="1" applyProtection="1">
      <alignment vertical="top"/>
      <protection hidden="1"/>
    </xf>
    <xf numFmtId="0" fontId="9" fillId="0" borderId="0" xfId="0" applyFont="1" applyBorder="1" applyAlignment="1" applyProtection="1">
      <alignment vertical="top"/>
      <protection hidden="1"/>
    </xf>
    <xf numFmtId="0" fontId="0" fillId="0" borderId="41" xfId="0" applyBorder="1" applyAlignment="1" applyProtection="1">
      <alignment vertical="top" wrapText="1"/>
      <protection hidden="1"/>
    </xf>
    <xf numFmtId="0" fontId="0" fillId="0" borderId="41" xfId="0" applyNumberFormat="1" applyBorder="1" applyAlignment="1" applyProtection="1">
      <alignment vertical="top" wrapText="1"/>
      <protection hidden="1"/>
    </xf>
    <xf numFmtId="0" fontId="0" fillId="0" borderId="0" xfId="0" applyProtection="1">
      <protection hidden="1"/>
    </xf>
    <xf numFmtId="0" fontId="0" fillId="0" borderId="0" xfId="0" applyAlignment="1" applyProtection="1">
      <alignment horizontal="left"/>
      <protection hidden="1"/>
    </xf>
    <xf numFmtId="0" fontId="10" fillId="0" borderId="0" xfId="0" applyFont="1" applyAlignment="1" applyProtection="1">
      <alignment vertical="top"/>
      <protection hidden="1"/>
    </xf>
    <xf numFmtId="0" fontId="11" fillId="0" borderId="0" xfId="0" applyFont="1" applyAlignment="1" applyProtection="1">
      <alignment horizontal="left" wrapText="1" indent="4"/>
      <protection hidden="1"/>
    </xf>
    <xf numFmtId="0" fontId="10" fillId="0" borderId="0" xfId="0" applyFont="1" applyAlignment="1" applyProtection="1">
      <alignment horizontal="left" indent="4"/>
      <protection hidden="1"/>
    </xf>
    <xf numFmtId="0" fontId="0" fillId="0" borderId="0" xfId="0" applyAlignment="1" applyProtection="1">
      <alignment vertical="top" wrapText="1"/>
      <protection hidden="1"/>
    </xf>
    <xf numFmtId="0" fontId="0" fillId="0" borderId="0" xfId="0" applyNumberFormat="1" applyAlignment="1" applyProtection="1">
      <alignment vertical="top" wrapText="1"/>
      <protection hidden="1"/>
    </xf>
    <xf numFmtId="9" fontId="13" fillId="0" borderId="41" xfId="2" applyFont="1" applyBorder="1" applyAlignment="1">
      <alignment horizontal="center"/>
    </xf>
    <xf numFmtId="0" fontId="9" fillId="5" borderId="25" xfId="0" applyFont="1" applyFill="1" applyBorder="1" applyAlignment="1">
      <alignment vertical="top" wrapText="1"/>
    </xf>
    <xf numFmtId="0" fontId="9" fillId="0" borderId="0" xfId="0" applyFont="1" applyFill="1" applyBorder="1" applyAlignment="1">
      <alignment vertical="top" wrapText="1"/>
    </xf>
    <xf numFmtId="0" fontId="0" fillId="0" borderId="0" xfId="0" applyFill="1" applyBorder="1"/>
    <xf numFmtId="0" fontId="13" fillId="0" borderId="0" xfId="0" applyFont="1" applyBorder="1"/>
    <xf numFmtId="0" fontId="13" fillId="0" borderId="0" xfId="0" applyFont="1" applyBorder="1" applyAlignment="1">
      <alignment horizontal="center"/>
    </xf>
    <xf numFmtId="1" fontId="13" fillId="0" borderId="0" xfId="0" applyNumberFormat="1" applyFont="1" applyBorder="1" applyAlignment="1">
      <alignment horizontal="center"/>
    </xf>
    <xf numFmtId="0" fontId="22" fillId="0" borderId="0" xfId="1" applyFont="1" applyFill="1" applyBorder="1" applyAlignment="1">
      <alignment horizontal="left"/>
    </xf>
    <xf numFmtId="0" fontId="0" fillId="0" borderId="0" xfId="0" applyAlignment="1">
      <alignment wrapText="1"/>
    </xf>
    <xf numFmtId="0" fontId="0" fillId="0" borderId="0" xfId="0" applyAlignment="1"/>
    <xf numFmtId="165" fontId="13" fillId="0" borderId="41" xfId="4" applyNumberFormat="1" applyFont="1" applyBorder="1" applyAlignment="1">
      <alignment horizontal="center"/>
    </xf>
    <xf numFmtId="165" fontId="13" fillId="0" borderId="0" xfId="4" applyNumberFormat="1" applyFont="1"/>
    <xf numFmtId="165" fontId="0" fillId="0" borderId="0" xfId="4" applyNumberFormat="1" applyFont="1"/>
    <xf numFmtId="165" fontId="13" fillId="0" borderId="0" xfId="4" applyNumberFormat="1" applyFont="1" applyBorder="1" applyAlignment="1">
      <alignment horizontal="center"/>
    </xf>
    <xf numFmtId="0" fontId="8" fillId="0" borderId="19" xfId="0" applyFont="1" applyBorder="1" applyAlignment="1">
      <alignment vertical="top"/>
    </xf>
    <xf numFmtId="0" fontId="12" fillId="0" borderId="16" xfId="0" applyFont="1" applyBorder="1" applyAlignment="1">
      <alignment vertical="top"/>
    </xf>
    <xf numFmtId="0" fontId="10" fillId="0" borderId="13" xfId="0" applyFont="1" applyBorder="1" applyAlignment="1">
      <alignment vertical="top"/>
    </xf>
    <xf numFmtId="0" fontId="22" fillId="5" borderId="18" xfId="0" applyFont="1" applyFill="1" applyBorder="1" applyAlignment="1">
      <alignment horizontal="right" vertical="top" wrapText="1"/>
    </xf>
    <xf numFmtId="0" fontId="0" fillId="0" borderId="0" xfId="0" applyProtection="1"/>
    <xf numFmtId="0" fontId="0" fillId="0" borderId="15" xfId="0" applyBorder="1" applyProtection="1"/>
    <xf numFmtId="0" fontId="1" fillId="0" borderId="0" xfId="1" applyProtection="1"/>
    <xf numFmtId="0" fontId="0" fillId="0" borderId="18" xfId="0" applyBorder="1" applyProtection="1"/>
    <xf numFmtId="0" fontId="1" fillId="0" borderId="0" xfId="1" applyFont="1" applyAlignment="1" applyProtection="1">
      <alignment horizontal="right"/>
    </xf>
    <xf numFmtId="0" fontId="1" fillId="0" borderId="0" xfId="1" applyFont="1" applyProtection="1"/>
    <xf numFmtId="0" fontId="1" fillId="0" borderId="0" xfId="1" applyFont="1" applyFill="1" applyBorder="1" applyAlignment="1" applyProtection="1"/>
    <xf numFmtId="0" fontId="1" fillId="0" borderId="0" xfId="1" applyAlignment="1" applyProtection="1">
      <alignment horizontal="left"/>
    </xf>
    <xf numFmtId="0" fontId="3" fillId="0" borderId="0" xfId="1" applyFont="1" applyProtection="1"/>
    <xf numFmtId="0" fontId="2" fillId="0" borderId="0" xfId="1" applyFont="1" applyFill="1" applyBorder="1" applyAlignment="1" applyProtection="1"/>
    <xf numFmtId="0" fontId="2" fillId="0" borderId="0" xfId="1" applyFont="1" applyFill="1" applyBorder="1" applyAlignment="1" applyProtection="1">
      <alignment horizontal="left"/>
    </xf>
    <xf numFmtId="0" fontId="2" fillId="0" borderId="0" xfId="1" applyFont="1" applyFill="1" applyBorder="1" applyAlignment="1" applyProtection="1">
      <alignment horizontal="center"/>
    </xf>
    <xf numFmtId="0" fontId="0" fillId="0" borderId="0" xfId="0" applyBorder="1" applyAlignment="1" applyProtection="1">
      <alignment horizontal="left"/>
    </xf>
    <xf numFmtId="0" fontId="0" fillId="0" borderId="0" xfId="0" applyAlignment="1" applyProtection="1">
      <alignment horizontal="left"/>
    </xf>
    <xf numFmtId="0" fontId="0" fillId="0" borderId="0" xfId="0" applyFill="1" applyProtection="1"/>
    <xf numFmtId="0" fontId="0" fillId="0" borderId="4" xfId="0" applyBorder="1" applyAlignment="1" applyProtection="1">
      <alignment horizontal="left"/>
    </xf>
    <xf numFmtId="0" fontId="0" fillId="0" borderId="4" xfId="0" applyBorder="1" applyProtection="1"/>
    <xf numFmtId="0" fontId="0" fillId="0" borderId="0" xfId="0" applyBorder="1" applyProtection="1"/>
    <xf numFmtId="0" fontId="0" fillId="0" borderId="5" xfId="0" applyBorder="1" applyProtection="1"/>
    <xf numFmtId="0" fontId="24" fillId="0" borderId="0" xfId="0" applyFont="1" applyProtection="1"/>
    <xf numFmtId="0" fontId="0" fillId="0" borderId="6" xfId="0" applyBorder="1" applyProtection="1"/>
    <xf numFmtId="0" fontId="0" fillId="0" borderId="0" xfId="0" applyFont="1" applyProtection="1"/>
    <xf numFmtId="0" fontId="0" fillId="0" borderId="4" xfId="0" applyFill="1" applyBorder="1" applyProtection="1"/>
    <xf numFmtId="0" fontId="0" fillId="0" borderId="0" xfId="0" applyFill="1" applyBorder="1" applyProtection="1"/>
    <xf numFmtId="9" fontId="0" fillId="0" borderId="0" xfId="2" applyFont="1" applyProtection="1"/>
    <xf numFmtId="9" fontId="0" fillId="0" borderId="18" xfId="2" applyFont="1" applyBorder="1" applyProtection="1"/>
    <xf numFmtId="0" fontId="0" fillId="0" borderId="0" xfId="0" applyProtection="1">
      <protection locked="0"/>
    </xf>
    <xf numFmtId="0" fontId="1" fillId="0" borderId="5" xfId="1" applyFont="1" applyFill="1" applyBorder="1" applyAlignment="1" applyProtection="1">
      <alignment horizontal="left"/>
      <protection locked="0"/>
    </xf>
    <xf numFmtId="0" fontId="26" fillId="0" borderId="0" xfId="0" applyFont="1"/>
    <xf numFmtId="0" fontId="26" fillId="0" borderId="0" xfId="0" applyFont="1" applyAlignment="1"/>
    <xf numFmtId="0" fontId="26" fillId="0" borderId="0" xfId="0" applyFont="1" applyAlignment="1">
      <alignment vertical="top"/>
    </xf>
    <xf numFmtId="0" fontId="1" fillId="0" borderId="0" xfId="0" applyFont="1" applyAlignment="1">
      <alignment vertical="top" wrapText="1"/>
    </xf>
    <xf numFmtId="0" fontId="26" fillId="0" borderId="0" xfId="0" applyFont="1" applyBorder="1" applyAlignment="1"/>
    <xf numFmtId="0" fontId="1" fillId="0" borderId="0" xfId="0" applyFont="1" applyAlignment="1">
      <alignment vertical="top" wrapText="1"/>
    </xf>
    <xf numFmtId="0" fontId="1" fillId="3" borderId="9" xfId="1" applyFont="1" applyFill="1" applyBorder="1" applyAlignment="1">
      <alignment horizontal="left"/>
    </xf>
    <xf numFmtId="0" fontId="1" fillId="2" borderId="0" xfId="1" applyFont="1" applyFill="1" applyBorder="1" applyAlignment="1">
      <alignment horizontal="left"/>
    </xf>
    <xf numFmtId="0" fontId="1" fillId="6" borderId="0" xfId="1" applyFont="1" applyFill="1" applyBorder="1" applyAlignment="1">
      <alignment horizontal="left"/>
    </xf>
    <xf numFmtId="0" fontId="1" fillId="3" borderId="0" xfId="1" applyFont="1" applyFill="1" applyBorder="1" applyAlignment="1">
      <alignment horizontal="left"/>
    </xf>
    <xf numFmtId="0" fontId="1" fillId="8" borderId="9" xfId="1" applyFont="1" applyFill="1" applyBorder="1" applyAlignment="1">
      <alignment horizontal="left"/>
    </xf>
    <xf numFmtId="0" fontId="1" fillId="8" borderId="0" xfId="1" applyFont="1" applyFill="1" applyBorder="1" applyAlignment="1">
      <alignment horizontal="left"/>
    </xf>
    <xf numFmtId="0" fontId="1" fillId="8" borderId="26" xfId="1" applyFont="1" applyFill="1" applyBorder="1" applyAlignment="1">
      <alignment horizontal="left"/>
    </xf>
    <xf numFmtId="0" fontId="26" fillId="0" borderId="0" xfId="0" applyFont="1" applyFill="1" applyBorder="1"/>
    <xf numFmtId="0" fontId="0" fillId="3" borderId="0" xfId="0" applyFill="1" applyBorder="1"/>
    <xf numFmtId="0" fontId="1" fillId="8" borderId="0" xfId="1" applyFont="1" applyFill="1" applyBorder="1" applyAlignment="1">
      <alignment horizontal="center"/>
    </xf>
    <xf numFmtId="0" fontId="22" fillId="8" borderId="0" xfId="1" applyFont="1" applyFill="1" applyBorder="1" applyAlignment="1">
      <alignment horizontal="left"/>
    </xf>
    <xf numFmtId="9" fontId="22" fillId="8" borderId="0" xfId="2" applyFont="1" applyFill="1" applyBorder="1" applyAlignment="1">
      <alignment horizontal="left"/>
    </xf>
    <xf numFmtId="0" fontId="0" fillId="8" borderId="0" xfId="0" applyFill="1" applyBorder="1"/>
    <xf numFmtId="0" fontId="1" fillId="8" borderId="9" xfId="1" applyFont="1" applyFill="1" applyBorder="1" applyAlignment="1">
      <alignment horizontal="center"/>
    </xf>
    <xf numFmtId="0" fontId="1" fillId="8" borderId="26" xfId="1" applyFont="1" applyFill="1" applyBorder="1" applyAlignment="1">
      <alignment horizontal="center"/>
    </xf>
    <xf numFmtId="0" fontId="22" fillId="8" borderId="9" xfId="1" applyFont="1" applyFill="1" applyBorder="1" applyAlignment="1">
      <alignment horizontal="left"/>
    </xf>
    <xf numFmtId="0" fontId="0" fillId="8" borderId="9" xfId="0" applyFill="1" applyBorder="1"/>
    <xf numFmtId="0" fontId="0" fillId="8" borderId="26" xfId="0" applyFill="1" applyBorder="1"/>
    <xf numFmtId="9" fontId="0" fillId="8" borderId="9" xfId="0" applyNumberFormat="1" applyFill="1" applyBorder="1"/>
    <xf numFmtId="0" fontId="22" fillId="8" borderId="14" xfId="1" applyFont="1" applyFill="1" applyBorder="1" applyAlignment="1">
      <alignment horizontal="left"/>
    </xf>
    <xf numFmtId="0" fontId="22" fillId="8" borderId="6" xfId="1" applyFont="1" applyFill="1" applyBorder="1" applyAlignment="1">
      <alignment horizontal="left"/>
    </xf>
    <xf numFmtId="9" fontId="22" fillId="8" borderId="6" xfId="2" applyFont="1" applyFill="1" applyBorder="1" applyAlignment="1">
      <alignment horizontal="left"/>
    </xf>
    <xf numFmtId="0" fontId="0" fillId="8" borderId="6" xfId="0" applyFill="1" applyBorder="1"/>
    <xf numFmtId="0" fontId="0" fillId="8" borderId="29" xfId="0" applyFill="1" applyBorder="1"/>
    <xf numFmtId="9" fontId="0" fillId="3" borderId="9" xfId="0" applyNumberFormat="1" applyFill="1" applyBorder="1"/>
    <xf numFmtId="0" fontId="0" fillId="2" borderId="0" xfId="0" applyFill="1" applyBorder="1"/>
    <xf numFmtId="0" fontId="22" fillId="2" borderId="0" xfId="1" applyFont="1" applyFill="1" applyBorder="1" applyAlignment="1">
      <alignment horizontal="left"/>
    </xf>
    <xf numFmtId="0" fontId="0" fillId="6" borderId="0" xfId="0" applyFill="1" applyBorder="1"/>
    <xf numFmtId="9" fontId="22" fillId="6" borderId="0" xfId="2" applyFont="1" applyFill="1" applyBorder="1" applyAlignment="1">
      <alignment horizontal="left"/>
    </xf>
    <xf numFmtId="0" fontId="0" fillId="8" borderId="47" xfId="0" applyFill="1" applyBorder="1"/>
    <xf numFmtId="0" fontId="22" fillId="8" borderId="5" xfId="1" applyFont="1" applyFill="1" applyBorder="1" applyAlignment="1">
      <alignment horizontal="left"/>
    </xf>
    <xf numFmtId="9" fontId="22" fillId="8" borderId="5" xfId="2" applyFont="1" applyFill="1" applyBorder="1" applyAlignment="1">
      <alignment horizontal="left"/>
    </xf>
    <xf numFmtId="0" fontId="0" fillId="8" borderId="5" xfId="0" applyFill="1" applyBorder="1"/>
    <xf numFmtId="0" fontId="0" fillId="8" borderId="48" xfId="0" applyFill="1" applyBorder="1"/>
    <xf numFmtId="0" fontId="22" fillId="8" borderId="47" xfId="1" applyFont="1" applyFill="1" applyBorder="1" applyAlignment="1">
      <alignment horizontal="left"/>
    </xf>
    <xf numFmtId="0" fontId="0" fillId="3" borderId="26" xfId="0" applyFill="1" applyBorder="1"/>
    <xf numFmtId="0" fontId="1" fillId="3" borderId="26" xfId="1" applyFont="1" applyFill="1" applyBorder="1" applyAlignment="1">
      <alignment horizontal="left"/>
    </xf>
    <xf numFmtId="0" fontId="26" fillId="0" borderId="0" xfId="0" applyFont="1" applyFill="1"/>
    <xf numFmtId="0" fontId="7" fillId="0" borderId="0" xfId="0" applyFont="1" applyFill="1" applyAlignment="1">
      <alignment vertical="top"/>
    </xf>
    <xf numFmtId="0" fontId="26" fillId="2" borderId="0" xfId="0" applyFont="1" applyFill="1" applyBorder="1"/>
    <xf numFmtId="14" fontId="1" fillId="7" borderId="1" xfId="1" applyNumberFormat="1" applyFont="1" applyFill="1" applyBorder="1" applyAlignment="1" applyProtection="1">
      <alignment horizontal="center"/>
      <protection locked="0"/>
    </xf>
    <xf numFmtId="0" fontId="0" fillId="7" borderId="2" xfId="0" applyFill="1" applyBorder="1" applyProtection="1">
      <protection locked="0"/>
    </xf>
    <xf numFmtId="0" fontId="1" fillId="7" borderId="1" xfId="1" applyFont="1" applyFill="1" applyBorder="1" applyAlignment="1" applyProtection="1">
      <alignment horizontal="left"/>
      <protection locked="0"/>
    </xf>
    <xf numFmtId="0" fontId="1" fillId="7" borderId="3" xfId="1" applyFont="1" applyFill="1" applyBorder="1" applyAlignment="1" applyProtection="1">
      <alignment horizontal="left"/>
      <protection locked="0"/>
    </xf>
    <xf numFmtId="0" fontId="1" fillId="7" borderId="2" xfId="1" applyFont="1" applyFill="1" applyBorder="1" applyAlignment="1" applyProtection="1">
      <alignment horizontal="left"/>
      <protection locked="0"/>
    </xf>
    <xf numFmtId="0" fontId="0" fillId="0" borderId="4" xfId="0" applyBorder="1" applyAlignment="1" applyProtection="1">
      <alignment horizontal="center"/>
      <protection locked="0"/>
    </xf>
    <xf numFmtId="0" fontId="0" fillId="7" borderId="4" xfId="0" applyFill="1" applyBorder="1" applyAlignment="1" applyProtection="1">
      <alignment horizontal="center"/>
      <protection locked="0"/>
    </xf>
    <xf numFmtId="0" fontId="1" fillId="0" borderId="0" xfId="1" applyFont="1" applyFill="1" applyBorder="1" applyAlignment="1" applyProtection="1">
      <alignment horizontal="center"/>
      <protection locked="0"/>
    </xf>
    <xf numFmtId="0" fontId="1" fillId="7" borderId="41" xfId="1" applyFont="1" applyFill="1" applyBorder="1" applyAlignment="1" applyProtection="1">
      <alignment horizontal="center"/>
      <protection locked="0"/>
    </xf>
    <xf numFmtId="0" fontId="2" fillId="2" borderId="41" xfId="1" applyFont="1" applyFill="1" applyBorder="1" applyAlignment="1" applyProtection="1">
      <alignment horizontal="center"/>
    </xf>
    <xf numFmtId="0" fontId="1" fillId="7" borderId="38" xfId="1" applyFont="1" applyFill="1" applyBorder="1" applyAlignment="1" applyProtection="1">
      <alignment horizontal="left"/>
      <protection locked="0"/>
    </xf>
    <xf numFmtId="0" fontId="1" fillId="7" borderId="5" xfId="1" applyFont="1" applyFill="1" applyBorder="1" applyAlignment="1" applyProtection="1">
      <alignment horizontal="left"/>
      <protection locked="0"/>
    </xf>
    <xf numFmtId="0" fontId="1" fillId="7" borderId="46" xfId="1" applyFont="1" applyFill="1" applyBorder="1" applyAlignment="1" applyProtection="1">
      <alignment horizontal="left"/>
      <protection locked="0"/>
    </xf>
    <xf numFmtId="0" fontId="1" fillId="7" borderId="1" xfId="1" applyFont="1" applyFill="1" applyBorder="1" applyAlignment="1" applyProtection="1">
      <alignment horizontal="center"/>
      <protection locked="0"/>
    </xf>
    <xf numFmtId="0" fontId="1" fillId="7" borderId="3" xfId="1" applyFont="1" applyFill="1" applyBorder="1" applyAlignment="1" applyProtection="1">
      <alignment horizontal="center"/>
      <protection locked="0"/>
    </xf>
    <xf numFmtId="0" fontId="1" fillId="7" borderId="2" xfId="1" applyFont="1" applyFill="1" applyBorder="1" applyAlignment="1" applyProtection="1">
      <alignment horizontal="center"/>
      <protection locked="0"/>
    </xf>
    <xf numFmtId="49" fontId="0" fillId="0" borderId="3" xfId="0" applyNumberFormat="1" applyBorder="1" applyAlignment="1" applyProtection="1">
      <alignment horizontal="center"/>
      <protection locked="0"/>
    </xf>
    <xf numFmtId="14" fontId="0" fillId="0" borderId="3" xfId="0" applyNumberFormat="1" applyBorder="1" applyAlignment="1" applyProtection="1">
      <alignment horizontal="center"/>
      <protection locked="0"/>
    </xf>
    <xf numFmtId="0" fontId="0" fillId="0" borderId="0" xfId="0" applyBorder="1" applyAlignment="1" applyProtection="1">
      <alignment horizontal="center"/>
    </xf>
    <xf numFmtId="0" fontId="27" fillId="0" borderId="0" xfId="0" applyFont="1" applyBorder="1" applyAlignment="1" applyProtection="1">
      <alignment horizontal="center" wrapText="1"/>
    </xf>
    <xf numFmtId="0" fontId="27" fillId="0" borderId="0" xfId="0" applyFont="1" applyAlignment="1" applyProtection="1">
      <alignment horizontal="center" wrapText="1"/>
    </xf>
    <xf numFmtId="0" fontId="24" fillId="0" borderId="0" xfId="0" applyFont="1" applyAlignment="1" applyProtection="1">
      <alignment horizontal="center"/>
    </xf>
    <xf numFmtId="0" fontId="24" fillId="0" borderId="0" xfId="0" applyFont="1" applyBorder="1" applyAlignment="1" applyProtection="1">
      <alignment horizontal="center"/>
    </xf>
    <xf numFmtId="0" fontId="13" fillId="0" borderId="36" xfId="0" applyFont="1" applyBorder="1" applyAlignment="1">
      <alignment horizontal="left" vertical="center" wrapText="1"/>
    </xf>
    <xf numFmtId="0" fontId="13" fillId="0" borderId="37" xfId="0" applyFont="1" applyBorder="1" applyAlignment="1">
      <alignment horizontal="left" vertical="center" wrapText="1"/>
    </xf>
    <xf numFmtId="0" fontId="10" fillId="0" borderId="36" xfId="0" applyFont="1" applyBorder="1" applyAlignment="1">
      <alignment horizontal="left" vertical="top" wrapText="1"/>
    </xf>
    <xf numFmtId="0" fontId="10" fillId="0" borderId="37" xfId="0" applyFont="1" applyBorder="1" applyAlignment="1">
      <alignment horizontal="left" vertical="top" wrapText="1"/>
    </xf>
    <xf numFmtId="0" fontId="10" fillId="0" borderId="14" xfId="0" applyFont="1" applyBorder="1" applyAlignment="1">
      <alignment horizontal="center" vertical="top" wrapText="1"/>
    </xf>
    <xf numFmtId="0" fontId="10" fillId="0" borderId="29" xfId="0" applyFont="1" applyBorder="1" applyAlignment="1">
      <alignment horizontal="center" vertical="top" wrapText="1"/>
    </xf>
    <xf numFmtId="0" fontId="13" fillId="0" borderId="24" xfId="0" applyFont="1" applyBorder="1" applyAlignment="1">
      <alignment horizontal="left" vertical="top" wrapText="1"/>
    </xf>
    <xf numFmtId="0" fontId="13" fillId="0" borderId="25" xfId="0" applyFont="1" applyBorder="1" applyAlignment="1">
      <alignment horizontal="left" vertical="top" wrapText="1"/>
    </xf>
    <xf numFmtId="0" fontId="13" fillId="0" borderId="9" xfId="0" applyFont="1" applyBorder="1" applyAlignment="1">
      <alignment horizontal="left" vertical="top" wrapText="1"/>
    </xf>
    <xf numFmtId="0" fontId="13" fillId="0" borderId="26" xfId="0" applyFont="1" applyBorder="1" applyAlignment="1">
      <alignment horizontal="left" vertical="top" wrapText="1"/>
    </xf>
    <xf numFmtId="0" fontId="8" fillId="0" borderId="36" xfId="0" applyFont="1" applyBorder="1" applyAlignment="1">
      <alignment horizontal="left" vertical="center" wrapText="1"/>
    </xf>
    <xf numFmtId="0" fontId="8" fillId="0" borderId="37" xfId="0" applyFont="1" applyBorder="1" applyAlignment="1">
      <alignment horizontal="left" vertical="center" wrapText="1"/>
    </xf>
    <xf numFmtId="0" fontId="13" fillId="0" borderId="14" xfId="0" applyFont="1" applyBorder="1" applyAlignment="1">
      <alignment horizontal="center" vertical="top" wrapText="1"/>
    </xf>
    <xf numFmtId="0" fontId="13" fillId="0" borderId="29" xfId="0" applyFont="1" applyBorder="1" applyAlignment="1">
      <alignment horizontal="center" vertical="top" wrapText="1"/>
    </xf>
    <xf numFmtId="0" fontId="8" fillId="0" borderId="32" xfId="0" applyFont="1" applyBorder="1" applyAlignment="1">
      <alignment horizontal="left" vertical="top" wrapText="1"/>
    </xf>
    <xf numFmtId="0" fontId="8" fillId="0" borderId="33" xfId="0" applyFont="1" applyBorder="1" applyAlignment="1">
      <alignment horizontal="left" vertical="top" wrapText="1"/>
    </xf>
    <xf numFmtId="0" fontId="13" fillId="0" borderId="34" xfId="0" applyFont="1" applyBorder="1" applyAlignment="1">
      <alignment horizontal="left" vertical="top" wrapText="1"/>
    </xf>
    <xf numFmtId="0" fontId="13" fillId="0" borderId="35" xfId="0" applyFont="1" applyBorder="1" applyAlignment="1">
      <alignment horizontal="left" vertical="top" wrapText="1"/>
    </xf>
    <xf numFmtId="0" fontId="13" fillId="0" borderId="36" xfId="0" applyFont="1" applyBorder="1" applyAlignment="1">
      <alignment horizontal="center" vertical="top"/>
    </xf>
    <xf numFmtId="0" fontId="13" fillId="0" borderId="37" xfId="0" applyFont="1" applyBorder="1" applyAlignment="1">
      <alignment horizontal="center" vertical="top"/>
    </xf>
    <xf numFmtId="0" fontId="17" fillId="0" borderId="24" xfId="0" applyFont="1" applyBorder="1" applyAlignment="1">
      <alignment horizontal="left" vertical="top" wrapText="1"/>
    </xf>
    <xf numFmtId="0" fontId="8" fillId="0" borderId="24" xfId="0" applyFont="1" applyBorder="1" applyAlignment="1">
      <alignment horizontal="left" vertical="top" wrapText="1"/>
    </xf>
    <xf numFmtId="0" fontId="8" fillId="0" borderId="25" xfId="0" applyFont="1" applyBorder="1" applyAlignment="1">
      <alignment horizontal="left" vertical="top" wrapText="1"/>
    </xf>
    <xf numFmtId="0" fontId="1" fillId="0" borderId="14" xfId="0" applyFont="1" applyBorder="1" applyAlignment="1">
      <alignment horizontal="center" vertical="top" wrapText="1"/>
    </xf>
    <xf numFmtId="0" fontId="1" fillId="0" borderId="29" xfId="0" applyFont="1" applyBorder="1" applyAlignment="1">
      <alignment horizontal="center" vertical="top" wrapText="1"/>
    </xf>
    <xf numFmtId="0" fontId="13" fillId="0" borderId="14" xfId="0" applyFont="1" applyBorder="1" applyAlignment="1">
      <alignment horizontal="left" vertical="top" wrapText="1"/>
    </xf>
    <xf numFmtId="0" fontId="13" fillId="0" borderId="29" xfId="0" applyFont="1" applyBorder="1" applyAlignment="1">
      <alignment horizontal="left" vertical="top" wrapText="1"/>
    </xf>
    <xf numFmtId="0" fontId="0" fillId="0" borderId="24" xfId="0" applyBorder="1" applyAlignment="1">
      <alignment vertical="top" wrapText="1"/>
    </xf>
    <xf numFmtId="0" fontId="0" fillId="0" borderId="25" xfId="0" applyBorder="1" applyAlignment="1">
      <alignment wrapText="1"/>
    </xf>
    <xf numFmtId="0" fontId="0" fillId="0" borderId="9" xfId="0" applyBorder="1" applyAlignment="1">
      <alignment wrapText="1"/>
    </xf>
    <xf numFmtId="0" fontId="0" fillId="0" borderId="26" xfId="0" applyBorder="1" applyAlignment="1">
      <alignment wrapText="1"/>
    </xf>
    <xf numFmtId="0" fontId="0" fillId="0" borderId="9" xfId="0" applyBorder="1" applyAlignment="1">
      <alignment horizontal="left" wrapText="1"/>
    </xf>
    <xf numFmtId="0" fontId="0" fillId="0" borderId="26" xfId="0" applyBorder="1" applyAlignment="1">
      <alignment horizontal="left" wrapText="1"/>
    </xf>
    <xf numFmtId="0" fontId="0" fillId="0" borderId="9" xfId="0" quotePrefix="1" applyBorder="1" applyAlignment="1">
      <alignment horizontal="left" wrapText="1"/>
    </xf>
    <xf numFmtId="0" fontId="8" fillId="0" borderId="30" xfId="0" applyFont="1" applyBorder="1" applyAlignment="1">
      <alignment horizontal="left" vertical="top" wrapText="1"/>
    </xf>
    <xf numFmtId="0" fontId="8" fillId="0" borderId="31" xfId="0" applyFont="1" applyBorder="1" applyAlignment="1">
      <alignment horizontal="left" vertical="top" wrapText="1"/>
    </xf>
    <xf numFmtId="0" fontId="7" fillId="0" borderId="30" xfId="0" applyFont="1" applyBorder="1" applyAlignment="1">
      <alignment horizontal="center" vertical="top"/>
    </xf>
    <xf numFmtId="0" fontId="7" fillId="0" borderId="43" xfId="0" applyFont="1" applyBorder="1" applyAlignment="1">
      <alignment horizontal="center" vertical="top"/>
    </xf>
    <xf numFmtId="0" fontId="7" fillId="0" borderId="31" xfId="0" applyFont="1" applyBorder="1" applyAlignment="1">
      <alignment horizontal="center" vertical="top"/>
    </xf>
    <xf numFmtId="14" fontId="8" fillId="0" borderId="0" xfId="0" applyNumberFormat="1" applyFont="1" applyAlignment="1">
      <alignment horizontal="center" vertical="top"/>
    </xf>
    <xf numFmtId="0" fontId="8" fillId="0" borderId="0" xfId="0" applyNumberFormat="1" applyFont="1" applyAlignment="1">
      <alignment horizontal="center" vertical="top"/>
    </xf>
    <xf numFmtId="49" fontId="0" fillId="0" borderId="0" xfId="0" applyNumberFormat="1" applyAlignment="1">
      <alignment horizontal="center" vertical="top"/>
    </xf>
    <xf numFmtId="164" fontId="9" fillId="0" borderId="0" xfId="0" applyNumberFormat="1" applyFont="1" applyAlignment="1">
      <alignment horizontal="center" vertical="top"/>
    </xf>
    <xf numFmtId="0" fontId="1" fillId="5" borderId="18" xfId="0" applyFont="1" applyFill="1" applyBorder="1" applyAlignment="1">
      <alignment horizontal="left" vertical="top" wrapText="1"/>
    </xf>
    <xf numFmtId="0" fontId="11" fillId="5" borderId="9" xfId="0" applyFont="1" applyFill="1" applyBorder="1" applyAlignment="1">
      <alignment horizontal="left" vertical="top" wrapText="1"/>
    </xf>
    <xf numFmtId="0" fontId="11" fillId="5" borderId="18" xfId="0" applyFont="1" applyFill="1" applyBorder="1" applyAlignment="1">
      <alignment horizontal="left" vertical="top" wrapText="1"/>
    </xf>
    <xf numFmtId="0" fontId="8" fillId="0" borderId="9" xfId="0" applyFont="1" applyBorder="1" applyAlignment="1">
      <alignment horizontal="left" vertical="top" wrapText="1"/>
    </xf>
    <xf numFmtId="0" fontId="8" fillId="0" borderId="26" xfId="0" applyFont="1" applyBorder="1" applyAlignment="1">
      <alignment horizontal="left" vertical="top" wrapText="1"/>
    </xf>
    <xf numFmtId="0" fontId="0" fillId="0" borderId="9" xfId="0" applyBorder="1" applyAlignment="1">
      <alignment horizontal="left" vertical="top" wrapText="1"/>
    </xf>
    <xf numFmtId="0" fontId="0" fillId="0" borderId="26" xfId="0" applyBorder="1" applyAlignment="1">
      <alignment horizontal="left" vertical="top" wrapText="1"/>
    </xf>
    <xf numFmtId="0" fontId="15" fillId="0" borderId="27" xfId="0" applyFont="1" applyBorder="1" applyAlignment="1">
      <alignment horizontal="left" vertical="top" wrapText="1"/>
    </xf>
    <xf numFmtId="0" fontId="15" fillId="0" borderId="28" xfId="0" applyFont="1" applyBorder="1" applyAlignment="1">
      <alignment horizontal="left" vertical="top" wrapText="1"/>
    </xf>
    <xf numFmtId="0" fontId="10" fillId="0" borderId="14" xfId="0" applyFont="1" applyFill="1" applyBorder="1" applyAlignment="1" applyProtection="1">
      <alignment horizontal="center" vertical="top" wrapText="1"/>
      <protection locked="0"/>
    </xf>
    <xf numFmtId="0" fontId="10" fillId="0" borderId="29" xfId="0" applyFont="1" applyFill="1" applyBorder="1" applyAlignment="1" applyProtection="1">
      <alignment horizontal="center" vertical="top" wrapText="1"/>
      <protection locked="0"/>
    </xf>
    <xf numFmtId="0" fontId="0" fillId="0" borderId="23" xfId="0" applyBorder="1" applyAlignment="1" applyProtection="1">
      <alignment horizontal="center" vertical="top" wrapText="1"/>
    </xf>
    <xf numFmtId="0" fontId="0" fillId="0" borderId="44" xfId="0" applyBorder="1" applyAlignment="1" applyProtection="1">
      <alignment horizontal="center" vertical="top" wrapText="1"/>
    </xf>
    <xf numFmtId="0" fontId="8" fillId="0" borderId="22" xfId="0" applyFont="1" applyBorder="1" applyAlignment="1">
      <alignment horizontal="left" vertical="top" wrapText="1"/>
    </xf>
    <xf numFmtId="0" fontId="8" fillId="0" borderId="45" xfId="0" applyFont="1" applyBorder="1" applyAlignment="1">
      <alignment horizontal="left" vertical="top" wrapText="1"/>
    </xf>
    <xf numFmtId="0" fontId="0" fillId="0" borderId="23" xfId="0" applyBorder="1" applyAlignment="1" applyProtection="1">
      <alignment horizontal="center" wrapText="1"/>
    </xf>
    <xf numFmtId="0" fontId="0" fillId="0" borderId="44" xfId="0" applyBorder="1" applyAlignment="1" applyProtection="1">
      <alignment horizontal="center" wrapText="1"/>
    </xf>
    <xf numFmtId="0" fontId="8" fillId="0" borderId="22" xfId="0" applyFont="1" applyBorder="1" applyAlignment="1">
      <alignment horizontal="left" vertical="top"/>
    </xf>
    <xf numFmtId="0" fontId="8" fillId="0" borderId="45" xfId="0" applyFont="1" applyBorder="1" applyAlignment="1">
      <alignment horizontal="left" vertical="top"/>
    </xf>
    <xf numFmtId="0" fontId="7" fillId="0" borderId="0" xfId="0" applyFont="1" applyAlignment="1">
      <alignment horizontal="center" vertical="top"/>
    </xf>
    <xf numFmtId="0" fontId="8" fillId="0" borderId="0" xfId="0" applyFont="1" applyBorder="1" applyAlignment="1">
      <alignment vertical="top"/>
    </xf>
    <xf numFmtId="0" fontId="25" fillId="0" borderId="0" xfId="0" applyFont="1" applyBorder="1" applyAlignment="1">
      <alignment vertical="top" wrapText="1"/>
    </xf>
    <xf numFmtId="0" fontId="9" fillId="0" borderId="0" xfId="0" applyFont="1" applyAlignment="1">
      <alignment vertical="top"/>
    </xf>
    <xf numFmtId="0" fontId="25" fillId="0" borderId="0" xfId="0" applyFont="1" applyBorder="1" applyAlignment="1">
      <alignment horizontal="left" vertical="top" wrapText="1"/>
    </xf>
    <xf numFmtId="0" fontId="25" fillId="0" borderId="0" xfId="0" applyFont="1" applyAlignment="1">
      <alignment horizontal="center" vertical="top" wrapText="1"/>
    </xf>
    <xf numFmtId="0" fontId="26" fillId="0" borderId="0" xfId="0" applyFont="1" applyAlignment="1">
      <alignment horizontal="center"/>
    </xf>
    <xf numFmtId="49" fontId="26" fillId="0" borderId="0" xfId="0" applyNumberFormat="1" applyFont="1" applyAlignment="1">
      <alignment horizontal="center" vertical="top"/>
    </xf>
    <xf numFmtId="0" fontId="9" fillId="0" borderId="0" xfId="0" applyNumberFormat="1" applyFont="1" applyAlignment="1">
      <alignment horizontal="center" vertical="top"/>
    </xf>
    <xf numFmtId="0" fontId="1" fillId="8" borderId="30" xfId="1" applyFont="1" applyFill="1" applyBorder="1" applyAlignment="1">
      <alignment horizontal="center"/>
    </xf>
    <xf numFmtId="0" fontId="1" fillId="8" borderId="43" xfId="1" applyFont="1" applyFill="1" applyBorder="1" applyAlignment="1">
      <alignment horizontal="center"/>
    </xf>
    <xf numFmtId="0" fontId="1" fillId="8" borderId="31" xfId="1" applyFont="1" applyFill="1" applyBorder="1" applyAlignment="1">
      <alignment horizontal="center"/>
    </xf>
    <xf numFmtId="0" fontId="9" fillId="0" borderId="0" xfId="0" applyFont="1" applyAlignment="1">
      <alignment vertical="top" wrapText="1"/>
    </xf>
    <xf numFmtId="0" fontId="8" fillId="0" borderId="0" xfId="0" quotePrefix="1" applyFont="1" applyBorder="1" applyAlignment="1">
      <alignment vertical="top" wrapText="1"/>
    </xf>
    <xf numFmtId="0" fontId="25" fillId="0" borderId="0" xfId="0" applyFont="1" applyAlignment="1">
      <alignment vertical="top" wrapText="1"/>
    </xf>
    <xf numFmtId="0" fontId="1" fillId="0" borderId="0" xfId="0" applyFont="1" applyAlignment="1">
      <alignment vertical="top" wrapText="1"/>
    </xf>
    <xf numFmtId="0" fontId="21" fillId="0" borderId="0" xfId="0" applyFont="1" applyAlignment="1">
      <alignment vertical="top"/>
    </xf>
    <xf numFmtId="0" fontId="26" fillId="0" borderId="0" xfId="0" applyFont="1" applyAlignment="1"/>
    <xf numFmtId="0" fontId="20" fillId="0" borderId="0" xfId="0" applyFont="1" applyBorder="1" applyAlignment="1" applyProtection="1">
      <alignment vertical="top"/>
      <protection locked="0"/>
    </xf>
    <xf numFmtId="0" fontId="8" fillId="0" borderId="0" xfId="0" applyFont="1" applyBorder="1" applyAlignment="1">
      <alignment vertical="top" wrapText="1"/>
    </xf>
    <xf numFmtId="0" fontId="9" fillId="0" borderId="0" xfId="0" applyFont="1" applyBorder="1" applyAlignment="1">
      <alignment vertical="top" wrapText="1"/>
    </xf>
    <xf numFmtId="0" fontId="1" fillId="0" borderId="0" xfId="0" applyFont="1" applyBorder="1" applyAlignment="1">
      <alignment vertical="top" wrapText="1"/>
    </xf>
    <xf numFmtId="0" fontId="9" fillId="0" borderId="0" xfId="0" applyFont="1" applyAlignment="1">
      <alignment vertical="center" wrapText="1"/>
    </xf>
    <xf numFmtId="0" fontId="8" fillId="0" borderId="0" xfId="0" applyFont="1" applyAlignment="1">
      <alignment vertical="top"/>
    </xf>
    <xf numFmtId="0" fontId="9" fillId="0" borderId="0" xfId="0" quotePrefix="1" applyFont="1" applyBorder="1" applyAlignment="1">
      <alignment vertical="top" wrapText="1"/>
    </xf>
    <xf numFmtId="0" fontId="9" fillId="0" borderId="0" xfId="0" applyNumberFormat="1" applyFont="1" applyBorder="1" applyAlignment="1">
      <alignment horizontal="center" vertical="top"/>
    </xf>
    <xf numFmtId="0" fontId="23" fillId="0" borderId="0" xfId="3" applyAlignment="1" applyProtection="1">
      <alignment vertical="top" wrapText="1"/>
      <protection locked="0"/>
    </xf>
    <xf numFmtId="0" fontId="9" fillId="0" borderId="4" xfId="0" applyFont="1" applyBorder="1" applyAlignment="1">
      <alignment horizontal="left"/>
    </xf>
    <xf numFmtId="0" fontId="9" fillId="0" borderId="4" xfId="0" applyNumberFormat="1" applyFont="1" applyBorder="1" applyAlignment="1">
      <alignment horizontal="center"/>
    </xf>
    <xf numFmtId="0" fontId="9" fillId="5" borderId="14" xfId="0" applyFont="1" applyFill="1" applyBorder="1" applyAlignment="1">
      <alignment horizontal="left" vertical="top" wrapText="1"/>
    </xf>
    <xf numFmtId="0" fontId="9" fillId="5" borderId="6" xfId="0" applyFont="1" applyFill="1" applyBorder="1" applyAlignment="1">
      <alignment horizontal="left" vertical="top" wrapText="1"/>
    </xf>
    <xf numFmtId="0" fontId="9" fillId="5" borderId="29" xfId="0" applyFont="1" applyFill="1" applyBorder="1" applyAlignment="1">
      <alignment horizontal="left" vertical="top" wrapText="1"/>
    </xf>
    <xf numFmtId="0" fontId="8" fillId="0" borderId="0" xfId="0" applyFont="1" applyBorder="1" applyAlignment="1">
      <alignment horizontal="left"/>
    </xf>
    <xf numFmtId="0" fontId="9" fillId="5" borderId="24" xfId="0" applyFont="1" applyFill="1" applyBorder="1" applyAlignment="1">
      <alignment horizontal="center" vertical="top" wrapText="1"/>
    </xf>
    <xf numFmtId="0" fontId="9" fillId="5" borderId="42" xfId="0" applyFont="1" applyFill="1" applyBorder="1" applyAlignment="1">
      <alignment horizontal="center" vertical="top" wrapText="1"/>
    </xf>
    <xf numFmtId="0" fontId="8" fillId="0" borderId="0" xfId="0" applyFont="1" applyAlignment="1" applyProtection="1">
      <alignment horizontal="left"/>
      <protection hidden="1"/>
    </xf>
    <xf numFmtId="0" fontId="0" fillId="0" borderId="0" xfId="0" applyAlignment="1" applyProtection="1">
      <alignment horizontal="left"/>
      <protection hidden="1"/>
    </xf>
    <xf numFmtId="9" fontId="22" fillId="8" borderId="30" xfId="2" applyFont="1" applyFill="1" applyBorder="1" applyAlignment="1">
      <alignment horizontal="center"/>
    </xf>
    <xf numFmtId="9" fontId="22" fillId="8" borderId="31" xfId="2" applyFont="1" applyFill="1" applyBorder="1" applyAlignment="1">
      <alignment horizontal="center"/>
    </xf>
    <xf numFmtId="9" fontId="22" fillId="8" borderId="49" xfId="2" applyFont="1" applyFill="1" applyBorder="1" applyAlignment="1">
      <alignment horizontal="left"/>
    </xf>
  </cellXfs>
  <cellStyles count="5">
    <cellStyle name="Komma" xfId="4" builtinId="3"/>
    <cellStyle name="Link" xfId="3" builtinId="8"/>
    <cellStyle name="Normal" xfId="0" builtinId="0"/>
    <cellStyle name="Normal_Ark1" xfId="1"/>
    <cellStyle name="Procent" xfId="2" builtinId="5"/>
  </cellStyles>
  <dxfs count="59">
    <dxf>
      <fill>
        <patternFill>
          <bgColor rgb="FF00B050"/>
        </patternFill>
      </fill>
    </dxf>
    <dxf>
      <fill>
        <patternFill>
          <bgColor rgb="FFFFFF00"/>
        </patternFill>
      </fill>
    </dxf>
    <dxf>
      <fill>
        <patternFill>
          <bgColor rgb="FFFFFF00"/>
        </patternFill>
      </fill>
    </dxf>
    <dxf>
      <fill>
        <patternFill>
          <bgColor rgb="FFFF0000"/>
        </patternFill>
      </fill>
    </dxf>
    <dxf>
      <fill>
        <patternFill>
          <bgColor rgb="FFFF0000"/>
        </patternFill>
      </fill>
    </dxf>
    <dxf>
      <fill>
        <patternFill>
          <bgColor rgb="FF00B050"/>
        </patternFill>
      </fill>
    </dxf>
    <dxf>
      <fill>
        <patternFill>
          <bgColor rgb="FFFFFF00"/>
        </patternFill>
      </fill>
    </dxf>
    <dxf>
      <fill>
        <patternFill>
          <bgColor rgb="FFFFFF00"/>
        </patternFill>
      </fill>
    </dxf>
    <dxf>
      <fill>
        <patternFill>
          <bgColor rgb="FFFF0000"/>
        </patternFill>
      </fill>
    </dxf>
    <dxf>
      <fill>
        <patternFill>
          <bgColor rgb="FFFF0000"/>
        </patternFill>
      </fill>
    </dxf>
    <dxf>
      <fill>
        <patternFill>
          <bgColor rgb="FF00B050"/>
        </patternFill>
      </fill>
    </dxf>
    <dxf>
      <fill>
        <patternFill>
          <bgColor rgb="FFFFFF00"/>
        </patternFill>
      </fill>
    </dxf>
    <dxf>
      <fill>
        <patternFill>
          <bgColor rgb="FFFFFF00"/>
        </patternFill>
      </fill>
    </dxf>
    <dxf>
      <fill>
        <patternFill>
          <bgColor rgb="FFFF0000"/>
        </patternFill>
      </fill>
    </dxf>
    <dxf>
      <fill>
        <patternFill>
          <bgColor rgb="FFFF0000"/>
        </patternFill>
      </fill>
    </dxf>
    <dxf>
      <fill>
        <patternFill>
          <bgColor rgb="FF00B050"/>
        </patternFill>
      </fill>
    </dxf>
    <dxf>
      <fill>
        <patternFill>
          <bgColor rgb="FFFFFF00"/>
        </patternFill>
      </fill>
    </dxf>
    <dxf>
      <fill>
        <patternFill>
          <bgColor rgb="FFFFFF00"/>
        </patternFill>
      </fill>
    </dxf>
    <dxf>
      <fill>
        <patternFill>
          <bgColor rgb="FFFF0000"/>
        </patternFill>
      </fill>
    </dxf>
    <dxf>
      <fill>
        <patternFill>
          <bgColor rgb="FFFF0000"/>
        </patternFill>
      </fill>
    </dxf>
    <dxf>
      <fill>
        <patternFill>
          <bgColor rgb="FF00B050"/>
        </patternFill>
      </fill>
    </dxf>
    <dxf>
      <fill>
        <patternFill>
          <bgColor rgb="FFFFFF00"/>
        </patternFill>
      </fill>
    </dxf>
    <dxf>
      <fill>
        <patternFill>
          <bgColor rgb="FFFFFF00"/>
        </patternFill>
      </fill>
    </dxf>
    <dxf>
      <fill>
        <patternFill>
          <bgColor rgb="FFFF0000"/>
        </patternFill>
      </fill>
    </dxf>
    <dxf>
      <font>
        <color auto="1"/>
      </font>
      <fill>
        <patternFill>
          <bgColor rgb="FFFF0000"/>
        </patternFill>
      </fill>
    </dxf>
    <dxf>
      <fill>
        <patternFill>
          <bgColor rgb="FF00B050"/>
        </patternFill>
      </fill>
    </dxf>
    <dxf>
      <fill>
        <patternFill>
          <bgColor rgb="FFFFFF00"/>
        </patternFill>
      </fill>
    </dxf>
    <dxf>
      <fill>
        <patternFill>
          <bgColor rgb="FFFF0000"/>
        </patternFill>
      </fill>
    </dxf>
    <dxf>
      <fill>
        <patternFill>
          <bgColor rgb="FFFF0000"/>
        </patternFill>
      </fill>
    </dxf>
    <dxf>
      <fill>
        <patternFill>
          <bgColor rgb="FF00B050"/>
        </patternFill>
      </fill>
    </dxf>
    <dxf>
      <fill>
        <patternFill>
          <bgColor rgb="FFFFFF00"/>
        </patternFill>
      </fill>
    </dxf>
    <dxf>
      <fill>
        <patternFill>
          <bgColor rgb="FFFF0000"/>
        </patternFill>
      </fill>
    </dxf>
    <dxf>
      <fill>
        <patternFill>
          <bgColor rgb="FF00B050"/>
        </patternFill>
      </fill>
    </dxf>
    <dxf>
      <fill>
        <patternFill>
          <bgColor rgb="FFFFFF00"/>
        </patternFill>
      </fill>
    </dxf>
    <dxf>
      <fill>
        <patternFill>
          <bgColor rgb="FFFF0000"/>
        </patternFill>
      </fill>
    </dxf>
    <dxf>
      <fill>
        <patternFill>
          <bgColor rgb="FFFFFF00"/>
        </patternFill>
      </fill>
    </dxf>
    <dxf>
      <fill>
        <patternFill>
          <bgColor rgb="FFFF0000"/>
        </patternFill>
      </fill>
    </dxf>
    <dxf>
      <fill>
        <patternFill>
          <bgColor rgb="FF00B050"/>
        </patternFill>
      </fill>
    </dxf>
    <dxf>
      <fill>
        <patternFill>
          <bgColor rgb="FFFFFF00"/>
        </patternFill>
      </fill>
    </dxf>
    <dxf>
      <font>
        <color auto="1"/>
      </font>
      <fill>
        <patternFill>
          <bgColor rgb="FFFF0000"/>
        </patternFill>
      </fill>
    </dxf>
    <dxf>
      <fill>
        <patternFill>
          <bgColor rgb="FFFFFF00"/>
        </patternFill>
      </fill>
    </dxf>
    <dxf>
      <fill>
        <patternFill>
          <bgColor rgb="FFFF0000"/>
        </patternFill>
      </fill>
    </dxf>
    <dxf>
      <fill>
        <patternFill>
          <bgColor rgb="FF00B050"/>
        </patternFill>
      </fill>
    </dxf>
    <dxf>
      <fill>
        <patternFill>
          <bgColor rgb="FFFFFF00"/>
        </patternFill>
      </fill>
    </dxf>
    <dxf>
      <fill>
        <patternFill>
          <bgColor rgb="FFFF0000"/>
        </patternFill>
      </fill>
    </dxf>
    <dxf>
      <fill>
        <patternFill>
          <bgColor rgb="FFFF0000"/>
        </patternFill>
      </fill>
    </dxf>
    <dxf>
      <fill>
        <patternFill>
          <bgColor rgb="FF00B050"/>
        </patternFill>
      </fill>
    </dxf>
    <dxf>
      <fill>
        <patternFill>
          <bgColor rgb="FFFFFF00"/>
        </patternFill>
      </fill>
    </dxf>
    <dxf>
      <fill>
        <patternFill>
          <bgColor rgb="FFFF0000"/>
        </patternFill>
      </fill>
    </dxf>
    <dxf>
      <fill>
        <patternFill>
          <bgColor rgb="FF00B050"/>
        </patternFill>
      </fill>
    </dxf>
    <dxf>
      <fill>
        <patternFill>
          <bgColor rgb="FFFFFF00"/>
        </patternFill>
      </fill>
    </dxf>
    <dxf>
      <fill>
        <patternFill>
          <bgColor rgb="FFFF0000"/>
        </patternFill>
      </fill>
    </dxf>
    <dxf>
      <fill>
        <patternFill>
          <bgColor rgb="FFFFFF00"/>
        </patternFill>
      </fill>
    </dxf>
    <dxf>
      <fill>
        <patternFill>
          <bgColor rgb="FFFF0000"/>
        </patternFill>
      </fill>
    </dxf>
    <dxf>
      <fill>
        <patternFill>
          <bgColor rgb="FF00B050"/>
        </patternFill>
      </fill>
    </dxf>
    <dxf>
      <fill>
        <patternFill>
          <bgColor rgb="FFFFFF00"/>
        </patternFill>
      </fill>
    </dxf>
    <dxf>
      <font>
        <color auto="1"/>
      </font>
      <fill>
        <patternFill>
          <bgColor rgb="FFFF0000"/>
        </patternFill>
      </fill>
    </dxf>
    <dxf>
      <fill>
        <patternFill>
          <bgColor rgb="FFFFFF00"/>
        </patternFill>
      </fill>
    </dxf>
    <dxf>
      <fill>
        <patternFill>
          <bgColor rgb="FFFF0000"/>
        </patternFill>
      </fill>
    </dxf>
  </dxfs>
  <tableStyles count="0" defaultTableStyle="TableStyleMedium2" defaultPivotStyle="PivotStyleMedium9"/>
  <colors>
    <mruColors>
      <color rgb="FFECFF79"/>
      <color rgb="FFFDF955"/>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_rels/activeX16.xml.rels><?xml version="1.0" encoding="UTF-8" standalone="yes"?>
<Relationships xmlns="http://schemas.openxmlformats.org/package/2006/relationships"><Relationship Id="rId1" Type="http://schemas.microsoft.com/office/2006/relationships/activeXControlBinary" Target="activeX16.bin"/></Relationships>
</file>

<file path=xl/activeX/_rels/activeX17.xml.rels><?xml version="1.0" encoding="UTF-8" standalone="yes"?>
<Relationships xmlns="http://schemas.openxmlformats.org/package/2006/relationships"><Relationship Id="rId1" Type="http://schemas.microsoft.com/office/2006/relationships/activeXControlBinary" Target="activeX17.bin"/></Relationships>
</file>

<file path=xl/activeX/_rels/activeX18.xml.rels><?xml version="1.0" encoding="UTF-8" standalone="yes"?>
<Relationships xmlns="http://schemas.openxmlformats.org/package/2006/relationships"><Relationship Id="rId1" Type="http://schemas.microsoft.com/office/2006/relationships/activeXControlBinary" Target="activeX18.bin"/></Relationships>
</file>

<file path=xl/activeX/_rels/activeX19.xml.rels><?xml version="1.0" encoding="UTF-8" standalone="yes"?>
<Relationships xmlns="http://schemas.openxmlformats.org/package/2006/relationships"><Relationship Id="rId1" Type="http://schemas.microsoft.com/office/2006/relationships/activeXControlBinary" Target="activeX19.bin"/></Relationships>
</file>

<file path=xl/activeX/_rels/activeX20.xml.rels><?xml version="1.0" encoding="UTF-8" standalone="yes"?>
<Relationships xmlns="http://schemas.openxmlformats.org/package/2006/relationships"><Relationship Id="rId1" Type="http://schemas.microsoft.com/office/2006/relationships/activeXControlBinary" Target="activeX20.bin"/></Relationships>
</file>

<file path=xl/activeX/_rels/activeX21.xml.rels><?xml version="1.0" encoding="UTF-8" standalone="yes"?>
<Relationships xmlns="http://schemas.openxmlformats.org/package/2006/relationships"><Relationship Id="rId1" Type="http://schemas.microsoft.com/office/2006/relationships/activeXControlBinary" Target="activeX21.bin"/></Relationships>
</file>

<file path=xl/activeX/_rels/activeX22.xml.rels><?xml version="1.0" encoding="UTF-8" standalone="yes"?>
<Relationships xmlns="http://schemas.openxmlformats.org/package/2006/relationships"><Relationship Id="rId1" Type="http://schemas.microsoft.com/office/2006/relationships/activeXControlBinary" Target="activeX22.bin"/></Relationships>
</file>

<file path=xl/activeX/_rels/activeX23.xml.rels><?xml version="1.0" encoding="UTF-8" standalone="yes"?>
<Relationships xmlns="http://schemas.openxmlformats.org/package/2006/relationships"><Relationship Id="rId1" Type="http://schemas.microsoft.com/office/2006/relationships/activeXControlBinary" Target="activeX23.bin"/></Relationships>
</file>

<file path=xl/activeX/_rels/activeX24.xml.rels><?xml version="1.0" encoding="UTF-8" standalone="yes"?>
<Relationships xmlns="http://schemas.openxmlformats.org/package/2006/relationships"><Relationship Id="rId1" Type="http://schemas.microsoft.com/office/2006/relationships/activeXControlBinary" Target="activeX24.bin"/></Relationships>
</file>

<file path=xl/activeX/_rels/activeX25.xml.rels><?xml version="1.0" encoding="UTF-8" standalone="yes"?>
<Relationships xmlns="http://schemas.openxmlformats.org/package/2006/relationships"><Relationship Id="rId1" Type="http://schemas.microsoft.com/office/2006/relationships/activeXControlBinary" Target="activeX25.bin"/></Relationships>
</file>

<file path=xl/activeX/_rels/activeX26.xml.rels><?xml version="1.0" encoding="UTF-8" standalone="yes"?>
<Relationships xmlns="http://schemas.openxmlformats.org/package/2006/relationships"><Relationship Id="rId1" Type="http://schemas.microsoft.com/office/2006/relationships/activeXControlBinary" Target="activeX26.bin"/></Relationships>
</file>

<file path=xl/activeX/_rels/activeX27.xml.rels><?xml version="1.0" encoding="UTF-8" standalone="yes"?>
<Relationships xmlns="http://schemas.openxmlformats.org/package/2006/relationships"><Relationship Id="rId1" Type="http://schemas.microsoft.com/office/2006/relationships/activeXControlBinary" Target="activeX27.bin"/></Relationships>
</file>

<file path=xl/activeX/_rels/activeX28.xml.rels><?xml version="1.0" encoding="UTF-8" standalone="yes"?>
<Relationships xmlns="http://schemas.openxmlformats.org/package/2006/relationships"><Relationship Id="rId1" Type="http://schemas.microsoft.com/office/2006/relationships/activeXControlBinary" Target="activeX28.bin"/></Relationships>
</file>

<file path=xl/activeX/_rels/activeX29.xml.rels><?xml version="1.0" encoding="UTF-8" standalone="yes"?>
<Relationships xmlns="http://schemas.openxmlformats.org/package/2006/relationships"><Relationship Id="rId1" Type="http://schemas.microsoft.com/office/2006/relationships/activeXControlBinary" Target="activeX29.bin"/></Relationships>
</file>

<file path=xl/activeX/_rels/activeX30.xml.rels><?xml version="1.0" encoding="UTF-8" standalone="yes"?>
<Relationships xmlns="http://schemas.openxmlformats.org/package/2006/relationships"><Relationship Id="rId1" Type="http://schemas.microsoft.com/office/2006/relationships/activeXControlBinary" Target="activeX30.bin"/></Relationships>
</file>

<file path=xl/activeX/_rels/activeX31.xml.rels><?xml version="1.0" encoding="UTF-8" standalone="yes"?>
<Relationships xmlns="http://schemas.openxmlformats.org/package/2006/relationships"><Relationship Id="rId1" Type="http://schemas.microsoft.com/office/2006/relationships/activeXControlBinary" Target="activeX31.bin"/></Relationships>
</file>

<file path=xl/activeX/_rels/activeX32.xml.rels><?xml version="1.0" encoding="UTF-8" standalone="yes"?>
<Relationships xmlns="http://schemas.openxmlformats.org/package/2006/relationships"><Relationship Id="rId1" Type="http://schemas.microsoft.com/office/2006/relationships/activeXControlBinary" Target="activeX32.bin"/></Relationships>
</file>

<file path=xl/activeX/_rels/activeX33.xml.rels><?xml version="1.0" encoding="UTF-8" standalone="yes"?>
<Relationships xmlns="http://schemas.openxmlformats.org/package/2006/relationships"><Relationship Id="rId1" Type="http://schemas.microsoft.com/office/2006/relationships/activeXControlBinary" Target="activeX33.bin"/></Relationships>
</file>

<file path=xl/activeX/_rels/activeX34.xml.rels><?xml version="1.0" encoding="UTF-8" standalone="yes"?>
<Relationships xmlns="http://schemas.openxmlformats.org/package/2006/relationships"><Relationship Id="rId1" Type="http://schemas.microsoft.com/office/2006/relationships/activeXControlBinary" Target="activeX34.bin"/></Relationships>
</file>

<file path=xl/activeX/_rels/activeX35.xml.rels><?xml version="1.0" encoding="UTF-8" standalone="yes"?>
<Relationships xmlns="http://schemas.openxmlformats.org/package/2006/relationships"><Relationship Id="rId1" Type="http://schemas.microsoft.com/office/2006/relationships/activeXControlBinary" Target="activeX35.bin"/></Relationships>
</file>

<file path=xl/activeX/_rels/activeX36.xml.rels><?xml version="1.0" encoding="UTF-8" standalone="yes"?>
<Relationships xmlns="http://schemas.openxmlformats.org/package/2006/relationships"><Relationship Id="rId1" Type="http://schemas.microsoft.com/office/2006/relationships/activeXControlBinary" Target="activeX36.bin"/></Relationships>
</file>

<file path=xl/activeX/_rels/activeX37.xml.rels><?xml version="1.0" encoding="UTF-8" standalone="yes"?>
<Relationships xmlns="http://schemas.openxmlformats.org/package/2006/relationships"><Relationship Id="rId1" Type="http://schemas.microsoft.com/office/2006/relationships/activeXControlBinary" Target="activeX37.bin"/></Relationships>
</file>

<file path=xl/activeX/_rels/activeX38.xml.rels><?xml version="1.0" encoding="UTF-8" standalone="yes"?>
<Relationships xmlns="http://schemas.openxmlformats.org/package/2006/relationships"><Relationship Id="rId1" Type="http://schemas.microsoft.com/office/2006/relationships/activeXControlBinary" Target="activeX38.bin"/></Relationships>
</file>

<file path=xl/activeX/_rels/activeX39.xml.rels><?xml version="1.0" encoding="UTF-8" standalone="yes"?>
<Relationships xmlns="http://schemas.openxmlformats.org/package/2006/relationships"><Relationship Id="rId1" Type="http://schemas.microsoft.com/office/2006/relationships/activeXControlBinary" Target="activeX39.bin"/></Relationships>
</file>

<file path=xl/activeX/_rels/activeX40.xml.rels><?xml version="1.0" encoding="UTF-8" standalone="yes"?>
<Relationships xmlns="http://schemas.openxmlformats.org/package/2006/relationships"><Relationship Id="rId1" Type="http://schemas.microsoft.com/office/2006/relationships/activeXControlBinary" Target="activeX40.bin"/></Relationships>
</file>

<file path=xl/activeX/_rels/activeX41.xml.rels><?xml version="1.0" encoding="UTF-8" standalone="yes"?>
<Relationships xmlns="http://schemas.openxmlformats.org/package/2006/relationships"><Relationship Id="rId1" Type="http://schemas.microsoft.com/office/2006/relationships/activeXControlBinary" Target="activeX41.bin"/></Relationships>
</file>

<file path=xl/activeX/_rels/activeX42.xml.rels><?xml version="1.0" encoding="UTF-8" standalone="yes"?>
<Relationships xmlns="http://schemas.openxmlformats.org/package/2006/relationships"><Relationship Id="rId1" Type="http://schemas.microsoft.com/office/2006/relationships/activeXControlBinary" Target="activeX42.bin"/></Relationships>
</file>

<file path=xl/activeX/_rels/activeX43.xml.rels><?xml version="1.0" encoding="UTF-8" standalone="yes"?>
<Relationships xmlns="http://schemas.openxmlformats.org/package/2006/relationships"><Relationship Id="rId1" Type="http://schemas.microsoft.com/office/2006/relationships/activeXControlBinary" Target="activeX43.bin"/></Relationships>
</file>

<file path=xl/activeX/_rels/activeX44.xml.rels><?xml version="1.0" encoding="UTF-8" standalone="yes"?>
<Relationships xmlns="http://schemas.openxmlformats.org/package/2006/relationships"><Relationship Id="rId1" Type="http://schemas.microsoft.com/office/2006/relationships/activeXControlBinary" Target="activeX44.bin"/></Relationships>
</file>

<file path=xl/activeX/_rels/activeX45.xml.rels><?xml version="1.0" encoding="UTF-8" standalone="yes"?>
<Relationships xmlns="http://schemas.openxmlformats.org/package/2006/relationships"><Relationship Id="rId1" Type="http://schemas.microsoft.com/office/2006/relationships/activeXControlBinary" Target="activeX45.bin"/></Relationships>
</file>

<file path=xl/activeX/_rels/activeX46.xml.rels><?xml version="1.0" encoding="UTF-8" standalone="yes"?>
<Relationships xmlns="http://schemas.openxmlformats.org/package/2006/relationships"><Relationship Id="rId1" Type="http://schemas.microsoft.com/office/2006/relationships/activeXControlBinary" Target="activeX46.bin"/></Relationships>
</file>

<file path=xl/activeX/_rels/activeX47.xml.rels><?xml version="1.0" encoding="UTF-8" standalone="yes"?>
<Relationships xmlns="http://schemas.openxmlformats.org/package/2006/relationships"><Relationship Id="rId1" Type="http://schemas.microsoft.com/office/2006/relationships/activeXControlBinary" Target="activeX47.bin"/></Relationships>
</file>

<file path=xl/activeX/_rels/activeX48.xml.rels><?xml version="1.0" encoding="UTF-8" standalone="yes"?>
<Relationships xmlns="http://schemas.openxmlformats.org/package/2006/relationships"><Relationship Id="rId1" Type="http://schemas.microsoft.com/office/2006/relationships/activeXControlBinary" Target="activeX48.bin"/></Relationships>
</file>

<file path=xl/activeX/_rels/activeX49.xml.rels><?xml version="1.0" encoding="UTF-8" standalone="yes"?>
<Relationships xmlns="http://schemas.openxmlformats.org/package/2006/relationships"><Relationship Id="rId1" Type="http://schemas.microsoft.com/office/2006/relationships/activeXControlBinary" Target="activeX49.bin"/></Relationships>
</file>

<file path=xl/activeX/_rels/activeX50.xml.rels><?xml version="1.0" encoding="UTF-8" standalone="yes"?>
<Relationships xmlns="http://schemas.openxmlformats.org/package/2006/relationships"><Relationship Id="rId1" Type="http://schemas.microsoft.com/office/2006/relationships/activeXControlBinary" Target="activeX50.bin"/></Relationships>
</file>

<file path=xl/activeX/_rels/activeX51.xml.rels><?xml version="1.0" encoding="UTF-8" standalone="yes"?>
<Relationships xmlns="http://schemas.openxmlformats.org/package/2006/relationships"><Relationship Id="rId1" Type="http://schemas.microsoft.com/office/2006/relationships/activeXControlBinary" Target="activeX51.bin"/></Relationships>
</file>

<file path=xl/activeX/_rels/activeX52.xml.rels><?xml version="1.0" encoding="UTF-8" standalone="yes"?>
<Relationships xmlns="http://schemas.openxmlformats.org/package/2006/relationships"><Relationship Id="rId1" Type="http://schemas.microsoft.com/office/2006/relationships/activeXControlBinary" Target="activeX52.bin"/></Relationships>
</file>

<file path=xl/activeX/_rels/activeX53.xml.rels><?xml version="1.0" encoding="UTF-8" standalone="yes"?>
<Relationships xmlns="http://schemas.openxmlformats.org/package/2006/relationships"><Relationship Id="rId1" Type="http://schemas.microsoft.com/office/2006/relationships/activeXControlBinary" Target="activeX53.bin"/></Relationships>
</file>

<file path=xl/activeX/_rels/activeX54.xml.rels><?xml version="1.0" encoding="UTF-8" standalone="yes"?>
<Relationships xmlns="http://schemas.openxmlformats.org/package/2006/relationships"><Relationship Id="rId1" Type="http://schemas.microsoft.com/office/2006/relationships/activeXControlBinary" Target="activeX54.bin"/></Relationships>
</file>

<file path=xl/activeX/_rels/activeX55.xml.rels><?xml version="1.0" encoding="UTF-8" standalone="yes"?>
<Relationships xmlns="http://schemas.openxmlformats.org/package/2006/relationships"><Relationship Id="rId1" Type="http://schemas.microsoft.com/office/2006/relationships/activeXControlBinary" Target="activeX55.bin"/></Relationships>
</file>

<file path=xl/activeX/_rels/activeX56.xml.rels><?xml version="1.0" encoding="UTF-8" standalone="yes"?>
<Relationships xmlns="http://schemas.openxmlformats.org/package/2006/relationships"><Relationship Id="rId1" Type="http://schemas.microsoft.com/office/2006/relationships/activeXControlBinary" Target="activeX56.bin"/></Relationships>
</file>

<file path=xl/activeX/_rels/activeX57.xml.rels><?xml version="1.0" encoding="UTF-8" standalone="yes"?>
<Relationships xmlns="http://schemas.openxmlformats.org/package/2006/relationships"><Relationship Id="rId1" Type="http://schemas.microsoft.com/office/2006/relationships/activeXControlBinary" Target="activeX57.bin"/></Relationships>
</file>

<file path=xl/activeX/_rels/activeX58.xml.rels><?xml version="1.0" encoding="UTF-8" standalone="yes"?>
<Relationships xmlns="http://schemas.openxmlformats.org/package/2006/relationships"><Relationship Id="rId1" Type="http://schemas.microsoft.com/office/2006/relationships/activeXControlBinary" Target="activeX58.bin"/></Relationships>
</file>

<file path=xl/activeX/_rels/activeX59.xml.rels><?xml version="1.0" encoding="UTF-8" standalone="yes"?>
<Relationships xmlns="http://schemas.openxmlformats.org/package/2006/relationships"><Relationship Id="rId1" Type="http://schemas.microsoft.com/office/2006/relationships/activeXControlBinary" Target="activeX59.bin"/></Relationships>
</file>

<file path=xl/activeX/_rels/activeX60.xml.rels><?xml version="1.0" encoding="UTF-8" standalone="yes"?>
<Relationships xmlns="http://schemas.openxmlformats.org/package/2006/relationships"><Relationship Id="rId1" Type="http://schemas.microsoft.com/office/2006/relationships/activeXControlBinary" Target="activeX60.bin"/></Relationships>
</file>

<file path=xl/activeX/_rels/activeX61.xml.rels><?xml version="1.0" encoding="UTF-8" standalone="yes"?>
<Relationships xmlns="http://schemas.openxmlformats.org/package/2006/relationships"><Relationship Id="rId1" Type="http://schemas.microsoft.com/office/2006/relationships/activeXControlBinary" Target="activeX61.bin"/></Relationships>
</file>

<file path=xl/activeX/_rels/activeX62.xml.rels><?xml version="1.0" encoding="UTF-8" standalone="yes"?>
<Relationships xmlns="http://schemas.openxmlformats.org/package/2006/relationships"><Relationship Id="rId1" Type="http://schemas.microsoft.com/office/2006/relationships/activeXControlBinary" Target="activeX62.bin"/></Relationships>
</file>

<file path=xl/activeX/_rels/activeX63.xml.rels><?xml version="1.0" encoding="UTF-8" standalone="yes"?>
<Relationships xmlns="http://schemas.openxmlformats.org/package/2006/relationships"><Relationship Id="rId1" Type="http://schemas.microsoft.com/office/2006/relationships/activeXControlBinary" Target="activeX63.bin"/></Relationships>
</file>

<file path=xl/activeX/_rels/activeX64.xml.rels><?xml version="1.0" encoding="UTF-8" standalone="yes"?>
<Relationships xmlns="http://schemas.openxmlformats.org/package/2006/relationships"><Relationship Id="rId1" Type="http://schemas.microsoft.com/office/2006/relationships/activeXControlBinary" Target="activeX64.bin"/></Relationships>
</file>

<file path=xl/activeX/_rels/activeX65.xml.rels><?xml version="1.0" encoding="UTF-8" standalone="yes"?>
<Relationships xmlns="http://schemas.openxmlformats.org/package/2006/relationships"><Relationship Id="rId1" Type="http://schemas.microsoft.com/office/2006/relationships/activeXControlBinary" Target="activeX65.bin"/></Relationships>
</file>

<file path=xl/activeX/_rels/activeX66.xml.rels><?xml version="1.0" encoding="UTF-8" standalone="yes"?>
<Relationships xmlns="http://schemas.openxmlformats.org/package/2006/relationships"><Relationship Id="rId1" Type="http://schemas.microsoft.com/office/2006/relationships/activeXControlBinary" Target="activeX66.bin"/></Relationships>
</file>

<file path=xl/activeX/_rels/activeX67.xml.rels><?xml version="1.0" encoding="UTF-8" standalone="yes"?>
<Relationships xmlns="http://schemas.openxmlformats.org/package/2006/relationships"><Relationship Id="rId1" Type="http://schemas.microsoft.com/office/2006/relationships/activeXControlBinary" Target="activeX67.bin"/></Relationships>
</file>

<file path=xl/activeX/_rels/activeX68.xml.rels><?xml version="1.0" encoding="UTF-8" standalone="yes"?>
<Relationships xmlns="http://schemas.openxmlformats.org/package/2006/relationships"><Relationship Id="rId1" Type="http://schemas.microsoft.com/office/2006/relationships/activeXControlBinary" Target="activeX68.bin"/></Relationships>
</file>

<file path=xl/activeX/_rels/activeX69.xml.rels><?xml version="1.0" encoding="UTF-8" standalone="yes"?>
<Relationships xmlns="http://schemas.openxmlformats.org/package/2006/relationships"><Relationship Id="rId1" Type="http://schemas.microsoft.com/office/2006/relationships/activeXControlBinary" Target="activeX69.bin"/></Relationships>
</file>

<file path=xl/activeX/_rels/activeX70.xml.rels><?xml version="1.0" encoding="UTF-8" standalone="yes"?>
<Relationships xmlns="http://schemas.openxmlformats.org/package/2006/relationships"><Relationship Id="rId1" Type="http://schemas.microsoft.com/office/2006/relationships/activeXControlBinary" Target="activeX70.bin"/></Relationships>
</file>

<file path=xl/activeX/_rels/activeX71.xml.rels><?xml version="1.0" encoding="UTF-8" standalone="yes"?>
<Relationships xmlns="http://schemas.openxmlformats.org/package/2006/relationships"><Relationship Id="rId1" Type="http://schemas.microsoft.com/office/2006/relationships/activeXControlBinary" Target="activeX71.bin"/></Relationships>
</file>

<file path=xl/activeX/_rels/activeX72.xml.rels><?xml version="1.0" encoding="UTF-8" standalone="yes"?>
<Relationships xmlns="http://schemas.openxmlformats.org/package/2006/relationships"><Relationship Id="rId1" Type="http://schemas.microsoft.com/office/2006/relationships/activeXControlBinary" Target="activeX72.bin"/></Relationships>
</file>

<file path=xl/activeX/_rels/activeX73.xml.rels><?xml version="1.0" encoding="UTF-8" standalone="yes"?>
<Relationships xmlns="http://schemas.openxmlformats.org/package/2006/relationships"><Relationship Id="rId1" Type="http://schemas.microsoft.com/office/2006/relationships/activeXControlBinary" Target="activeX73.bin"/></Relationships>
</file>

<file path=xl/activeX/_rels/activeX74.xml.rels><?xml version="1.0" encoding="UTF-8" standalone="yes"?>
<Relationships xmlns="http://schemas.openxmlformats.org/package/2006/relationships"><Relationship Id="rId1" Type="http://schemas.microsoft.com/office/2006/relationships/activeXControlBinary" Target="activeX74.bin"/></Relationships>
</file>

<file path=xl/activeX/_rels/activeX75.xml.rels><?xml version="1.0" encoding="UTF-8" standalone="yes"?>
<Relationships xmlns="http://schemas.openxmlformats.org/package/2006/relationships"><Relationship Id="rId1" Type="http://schemas.microsoft.com/office/2006/relationships/activeXControlBinary" Target="activeX75.bin"/></Relationships>
</file>

<file path=xl/activeX/_rels/activeX76.xml.rels><?xml version="1.0" encoding="UTF-8" standalone="yes"?>
<Relationships xmlns="http://schemas.openxmlformats.org/package/2006/relationships"><Relationship Id="rId1" Type="http://schemas.microsoft.com/office/2006/relationships/activeXControlBinary" Target="activeX76.bin"/></Relationships>
</file>

<file path=xl/activeX/_rels/activeX77.xml.rels><?xml version="1.0" encoding="UTF-8" standalone="yes"?>
<Relationships xmlns="http://schemas.openxmlformats.org/package/2006/relationships"><Relationship Id="rId1" Type="http://schemas.microsoft.com/office/2006/relationships/activeXControlBinary" Target="activeX77.bin"/></Relationships>
</file>

<file path=xl/activeX/_rels/activeX78.xml.rels><?xml version="1.0" encoding="UTF-8" standalone="yes"?>
<Relationships xmlns="http://schemas.openxmlformats.org/package/2006/relationships"><Relationship Id="rId1" Type="http://schemas.microsoft.com/office/2006/relationships/activeXControlBinary" Target="activeX78.bin"/></Relationships>
</file>

<file path=xl/activeX/_rels/activeX79.xml.rels><?xml version="1.0" encoding="UTF-8" standalone="yes"?>
<Relationships xmlns="http://schemas.openxmlformats.org/package/2006/relationships"><Relationship Id="rId1" Type="http://schemas.microsoft.com/office/2006/relationships/activeXControlBinary" Target="activeX79.bin"/></Relationships>
</file>

<file path=xl/activeX/_rels/activeX80.xml.rels><?xml version="1.0" encoding="UTF-8" standalone="yes"?>
<Relationships xmlns="http://schemas.openxmlformats.org/package/2006/relationships"><Relationship Id="rId1" Type="http://schemas.microsoft.com/office/2006/relationships/activeXControlBinary" Target="activeX80.bin"/></Relationships>
</file>

<file path=xl/activeX/_rels/activeX81.xml.rels><?xml version="1.0" encoding="UTF-8" standalone="yes"?>
<Relationships xmlns="http://schemas.openxmlformats.org/package/2006/relationships"><Relationship Id="rId1" Type="http://schemas.microsoft.com/office/2006/relationships/activeXControlBinary" Target="activeX81.bin"/></Relationships>
</file>

<file path=xl/activeX/_rels/activeX82.xml.rels><?xml version="1.0" encoding="UTF-8" standalone="yes"?>
<Relationships xmlns="http://schemas.openxmlformats.org/package/2006/relationships"><Relationship Id="rId1" Type="http://schemas.microsoft.com/office/2006/relationships/activeXControlBinary" Target="activeX82.bin"/></Relationships>
</file>

<file path=xl/activeX/_rels/activeX83.xml.rels><?xml version="1.0" encoding="UTF-8" standalone="yes"?>
<Relationships xmlns="http://schemas.openxmlformats.org/package/2006/relationships"><Relationship Id="rId1" Type="http://schemas.microsoft.com/office/2006/relationships/activeXControlBinary" Target="activeX83.bin"/></Relationships>
</file>

<file path=xl/activeX/_rels/activeX84.xml.rels><?xml version="1.0" encoding="UTF-8" standalone="yes"?>
<Relationships xmlns="http://schemas.openxmlformats.org/package/2006/relationships"><Relationship Id="rId1" Type="http://schemas.microsoft.com/office/2006/relationships/activeXControlBinary" Target="activeX84.bin"/></Relationships>
</file>

<file path=xl/activeX/_rels/activeX85.xml.rels><?xml version="1.0" encoding="UTF-8" standalone="yes"?>
<Relationships xmlns="http://schemas.openxmlformats.org/package/2006/relationships"><Relationship Id="rId1" Type="http://schemas.microsoft.com/office/2006/relationships/activeXControlBinary" Target="activeX85.bin"/></Relationships>
</file>

<file path=xl/activeX/_rels/activeX86.xml.rels><?xml version="1.0" encoding="UTF-8" standalone="yes"?>
<Relationships xmlns="http://schemas.openxmlformats.org/package/2006/relationships"><Relationship Id="rId1" Type="http://schemas.microsoft.com/office/2006/relationships/activeXControlBinary" Target="activeX86.bin"/></Relationships>
</file>

<file path=xl/activeX/_rels/activeX87.xml.rels><?xml version="1.0" encoding="UTF-8" standalone="yes"?>
<Relationships xmlns="http://schemas.openxmlformats.org/package/2006/relationships"><Relationship Id="rId1" Type="http://schemas.microsoft.com/office/2006/relationships/activeXControlBinary" Target="activeX87.bin"/></Relationships>
</file>

<file path=xl/activeX/_rels/activeX88.xml.rels><?xml version="1.0" encoding="UTF-8" standalone="yes"?>
<Relationships xmlns="http://schemas.openxmlformats.org/package/2006/relationships"><Relationship Id="rId1" Type="http://schemas.microsoft.com/office/2006/relationships/activeXControlBinary" Target="activeX88.bin"/></Relationships>
</file>

<file path=xl/activeX/_rels/activeX89.xml.rels><?xml version="1.0" encoding="UTF-8" standalone="yes"?>
<Relationships xmlns="http://schemas.openxmlformats.org/package/2006/relationships"><Relationship Id="rId1" Type="http://schemas.microsoft.com/office/2006/relationships/activeXControlBinary" Target="activeX89.bin"/></Relationships>
</file>

<file path=xl/activeX/_rels/activeX90.xml.rels><?xml version="1.0" encoding="UTF-8" standalone="yes"?>
<Relationships xmlns="http://schemas.openxmlformats.org/package/2006/relationships"><Relationship Id="rId1" Type="http://schemas.microsoft.com/office/2006/relationships/activeXControlBinary" Target="activeX90.bin"/></Relationships>
</file>

<file path=xl/activeX/_rels/activeX91.xml.rels><?xml version="1.0" encoding="UTF-8" standalone="yes"?>
<Relationships xmlns="http://schemas.openxmlformats.org/package/2006/relationships"><Relationship Id="rId1" Type="http://schemas.microsoft.com/office/2006/relationships/activeXControlBinary" Target="activeX91.bin"/></Relationships>
</file>

<file path=xl/activeX/_rels/activeX92.xml.rels><?xml version="1.0" encoding="UTF-8" standalone="yes"?>
<Relationships xmlns="http://schemas.openxmlformats.org/package/2006/relationships"><Relationship Id="rId1" Type="http://schemas.microsoft.com/office/2006/relationships/activeXControlBinary" Target="activeX92.bin"/></Relationships>
</file>

<file path=xl/activeX/_rels/activeX93.xml.rels><?xml version="1.0" encoding="UTF-8" standalone="yes"?>
<Relationships xmlns="http://schemas.openxmlformats.org/package/2006/relationships"><Relationship Id="rId1" Type="http://schemas.microsoft.com/office/2006/relationships/activeXControlBinary" Target="activeX93.bin"/></Relationships>
</file>

<file path=xl/activeX/_rels/activeX94.xml.rels><?xml version="1.0" encoding="UTF-8" standalone="yes"?>
<Relationships xmlns="http://schemas.openxmlformats.org/package/2006/relationships"><Relationship Id="rId1" Type="http://schemas.microsoft.com/office/2006/relationships/activeXControlBinary" Target="activeX94.bin"/></Relationships>
</file>

<file path=xl/activeX/_rels/activeX95.xml.rels><?xml version="1.0" encoding="UTF-8" standalone="yes"?>
<Relationships xmlns="http://schemas.openxmlformats.org/package/2006/relationships"><Relationship Id="rId1" Type="http://schemas.microsoft.com/office/2006/relationships/activeXControlBinary" Target="activeX95.bin"/></Relationships>
</file>

<file path=xl/activeX/_rels/activeX96.xml.rels><?xml version="1.0" encoding="UTF-8" standalone="yes"?>
<Relationships xmlns="http://schemas.openxmlformats.org/package/2006/relationships"><Relationship Id="rId1" Type="http://schemas.microsoft.com/office/2006/relationships/activeXControlBinary" Target="activeX96.bin"/></Relationships>
</file>

<file path=xl/activeX/_rels/activeX97.xml.rels><?xml version="1.0" encoding="UTF-8" standalone="yes"?>
<Relationships xmlns="http://schemas.openxmlformats.org/package/2006/relationships"><Relationship Id="rId1" Type="http://schemas.microsoft.com/office/2006/relationships/activeXControlBinary" Target="activeX97.bin"/></Relationships>
</file>

<file path=xl/activeX/_rels/activeX98.xml.rels><?xml version="1.0" encoding="UTF-8" standalone="yes"?>
<Relationships xmlns="http://schemas.openxmlformats.org/package/2006/relationships"><Relationship Id="rId1" Type="http://schemas.microsoft.com/office/2006/relationships/activeXControlBinary" Target="activeX98.bin"/></Relationships>
</file>

<file path=xl/activeX/_rels/activeX99.xml.rels><?xml version="1.0" encoding="UTF-8" standalone="yes"?>
<Relationships xmlns="http://schemas.openxmlformats.org/package/2006/relationships"><Relationship Id="rId1" Type="http://schemas.microsoft.com/office/2006/relationships/activeXControlBinary" Target="activeX99.bin"/></Relationships>
</file>

<file path=xl/activeX/_rels/activeX100.xml.rels><?xml version="1.0" encoding="UTF-8" standalone="yes"?>
<Relationships xmlns="http://schemas.openxmlformats.org/package/2006/relationships"><Relationship Id="rId1" Type="http://schemas.microsoft.com/office/2006/relationships/activeXControlBinary" Target="activeX100.bin"/></Relationships>
</file>

<file path=xl/activeX/_rels/activeX101.xml.rels><?xml version="1.0" encoding="UTF-8" standalone="yes"?>
<Relationships xmlns="http://schemas.openxmlformats.org/package/2006/relationships"><Relationship Id="rId1" Type="http://schemas.microsoft.com/office/2006/relationships/activeXControlBinary" Target="activeX101.bin"/></Relationships>
</file>

<file path=xl/activeX/_rels/activeX102.xml.rels><?xml version="1.0" encoding="UTF-8" standalone="yes"?>
<Relationships xmlns="http://schemas.openxmlformats.org/package/2006/relationships"><Relationship Id="rId1" Type="http://schemas.microsoft.com/office/2006/relationships/activeXControlBinary" Target="activeX102.bin"/></Relationships>
</file>

<file path=xl/activeX/_rels/activeX103.xml.rels><?xml version="1.0" encoding="UTF-8" standalone="yes"?>
<Relationships xmlns="http://schemas.openxmlformats.org/package/2006/relationships"><Relationship Id="rId1" Type="http://schemas.microsoft.com/office/2006/relationships/activeXControlBinary" Target="activeX103.bin"/></Relationships>
</file>

<file path=xl/activeX/_rels/activeX104.xml.rels><?xml version="1.0" encoding="UTF-8" standalone="yes"?>
<Relationships xmlns="http://schemas.openxmlformats.org/package/2006/relationships"><Relationship Id="rId1" Type="http://schemas.microsoft.com/office/2006/relationships/activeXControlBinary" Target="activeX104.bin"/></Relationships>
</file>

<file path=xl/activeX/_rels/activeX105.xml.rels><?xml version="1.0" encoding="UTF-8" standalone="yes"?>
<Relationships xmlns="http://schemas.openxmlformats.org/package/2006/relationships"><Relationship Id="rId1" Type="http://schemas.microsoft.com/office/2006/relationships/activeXControlBinary" Target="activeX105.bin"/></Relationships>
</file>

<file path=xl/activeX/_rels/activeX106.xml.rels><?xml version="1.0" encoding="UTF-8" standalone="yes"?>
<Relationships xmlns="http://schemas.openxmlformats.org/package/2006/relationships"><Relationship Id="rId1" Type="http://schemas.microsoft.com/office/2006/relationships/activeXControlBinary" Target="activeX106.bin"/></Relationships>
</file>

<file path=xl/activeX/_rels/activeX107.xml.rels><?xml version="1.0" encoding="UTF-8" standalone="yes"?>
<Relationships xmlns="http://schemas.openxmlformats.org/package/2006/relationships"><Relationship Id="rId1" Type="http://schemas.microsoft.com/office/2006/relationships/activeXControlBinary" Target="activeX107.bin"/></Relationships>
</file>

<file path=xl/activeX/_rels/activeX108.xml.rels><?xml version="1.0" encoding="UTF-8" standalone="yes"?>
<Relationships xmlns="http://schemas.openxmlformats.org/package/2006/relationships"><Relationship Id="rId1" Type="http://schemas.microsoft.com/office/2006/relationships/activeXControlBinary" Target="activeX108.bin"/></Relationships>
</file>

<file path=xl/activeX/_rels/activeX109.xml.rels><?xml version="1.0" encoding="UTF-8" standalone="yes"?>
<Relationships xmlns="http://schemas.openxmlformats.org/package/2006/relationships"><Relationship Id="rId1" Type="http://schemas.microsoft.com/office/2006/relationships/activeXControlBinary" Target="activeX109.bin"/></Relationships>
</file>

<file path=xl/activeX/_rels/activeX110.xml.rels><?xml version="1.0" encoding="UTF-8" standalone="yes"?>
<Relationships xmlns="http://schemas.openxmlformats.org/package/2006/relationships"><Relationship Id="rId1" Type="http://schemas.microsoft.com/office/2006/relationships/activeXControlBinary" Target="activeX110.bin"/></Relationships>
</file>

<file path=xl/activeX/_rels/activeX111.xml.rels><?xml version="1.0" encoding="UTF-8" standalone="yes"?>
<Relationships xmlns="http://schemas.openxmlformats.org/package/2006/relationships"><Relationship Id="rId1" Type="http://schemas.microsoft.com/office/2006/relationships/activeXControlBinary" Target="activeX111.bin"/></Relationships>
</file>

<file path=xl/activeX/_rels/activeX112.xml.rels><?xml version="1.0" encoding="UTF-8" standalone="yes"?>
<Relationships xmlns="http://schemas.openxmlformats.org/package/2006/relationships"><Relationship Id="rId1" Type="http://schemas.microsoft.com/office/2006/relationships/activeXControlBinary" Target="activeX112.bin"/></Relationships>
</file>

<file path=xl/activeX/_rels/activeX113.xml.rels><?xml version="1.0" encoding="UTF-8" standalone="yes"?>
<Relationships xmlns="http://schemas.openxmlformats.org/package/2006/relationships"><Relationship Id="rId1" Type="http://schemas.microsoft.com/office/2006/relationships/activeXControlBinary" Target="activeX113.bin"/></Relationships>
</file>

<file path=xl/activeX/_rels/activeX114.xml.rels><?xml version="1.0" encoding="UTF-8" standalone="yes"?>
<Relationships xmlns="http://schemas.openxmlformats.org/package/2006/relationships"><Relationship Id="rId1" Type="http://schemas.microsoft.com/office/2006/relationships/activeXControlBinary" Target="activeX114.bin"/></Relationships>
</file>

<file path=xl/activeX/_rels/activeX115.xml.rels><?xml version="1.0" encoding="UTF-8" standalone="yes"?>
<Relationships xmlns="http://schemas.openxmlformats.org/package/2006/relationships"><Relationship Id="rId1" Type="http://schemas.microsoft.com/office/2006/relationships/activeXControlBinary" Target="activeX115.bin"/></Relationships>
</file>

<file path=xl/activeX/_rels/activeX116.xml.rels><?xml version="1.0" encoding="UTF-8" standalone="yes"?>
<Relationships xmlns="http://schemas.openxmlformats.org/package/2006/relationships"><Relationship Id="rId1" Type="http://schemas.microsoft.com/office/2006/relationships/activeXControlBinary" Target="activeX116.bin"/></Relationships>
</file>

<file path=xl/activeX/_rels/activeX117.xml.rels><?xml version="1.0" encoding="UTF-8" standalone="yes"?>
<Relationships xmlns="http://schemas.openxmlformats.org/package/2006/relationships"><Relationship Id="rId1" Type="http://schemas.microsoft.com/office/2006/relationships/activeXControlBinary" Target="activeX117.bin"/></Relationships>
</file>

<file path=xl/activeX/_rels/activeX118.xml.rels><?xml version="1.0" encoding="UTF-8" standalone="yes"?>
<Relationships xmlns="http://schemas.openxmlformats.org/package/2006/relationships"><Relationship Id="rId1" Type="http://schemas.microsoft.com/office/2006/relationships/activeXControlBinary" Target="activeX118.bin"/></Relationships>
</file>

<file path=xl/activeX/_rels/activeX119.xml.rels><?xml version="1.0" encoding="UTF-8" standalone="yes"?>
<Relationships xmlns="http://schemas.openxmlformats.org/package/2006/relationships"><Relationship Id="rId1" Type="http://schemas.microsoft.com/office/2006/relationships/activeXControlBinary" Target="activeX119.bin"/></Relationships>
</file>

<file path=xl/activeX/_rels/activeX120.xml.rels><?xml version="1.0" encoding="UTF-8" standalone="yes"?>
<Relationships xmlns="http://schemas.openxmlformats.org/package/2006/relationships"><Relationship Id="rId1" Type="http://schemas.microsoft.com/office/2006/relationships/activeXControlBinary" Target="activeX120.bin"/></Relationships>
</file>

<file path=xl/activeX/_rels/activeX121.xml.rels><?xml version="1.0" encoding="UTF-8" standalone="yes"?>
<Relationships xmlns="http://schemas.openxmlformats.org/package/2006/relationships"><Relationship Id="rId1" Type="http://schemas.microsoft.com/office/2006/relationships/activeXControlBinary" Target="activeX121.bin"/></Relationships>
</file>

<file path=xl/activeX/_rels/activeX122.xml.rels><?xml version="1.0" encoding="UTF-8" standalone="yes"?>
<Relationships xmlns="http://schemas.openxmlformats.org/package/2006/relationships"><Relationship Id="rId1" Type="http://schemas.microsoft.com/office/2006/relationships/activeXControlBinary" Target="activeX122.bin"/></Relationships>
</file>

<file path=xl/activeX/_rels/activeX123.xml.rels><?xml version="1.0" encoding="UTF-8" standalone="yes"?>
<Relationships xmlns="http://schemas.openxmlformats.org/package/2006/relationships"><Relationship Id="rId1" Type="http://schemas.microsoft.com/office/2006/relationships/activeXControlBinary" Target="activeX123.bin"/></Relationships>
</file>

<file path=xl/activeX/_rels/activeX124.xml.rels><?xml version="1.0" encoding="UTF-8" standalone="yes"?>
<Relationships xmlns="http://schemas.openxmlformats.org/package/2006/relationships"><Relationship Id="rId1" Type="http://schemas.microsoft.com/office/2006/relationships/activeXControlBinary" Target="activeX124.bin"/></Relationships>
</file>

<file path=xl/activeX/_rels/activeX125.xml.rels><?xml version="1.0" encoding="UTF-8" standalone="yes"?>
<Relationships xmlns="http://schemas.openxmlformats.org/package/2006/relationships"><Relationship Id="rId1" Type="http://schemas.microsoft.com/office/2006/relationships/activeXControlBinary" Target="activeX125.bin"/></Relationships>
</file>

<file path=xl/activeX/_rels/activeX126.xml.rels><?xml version="1.0" encoding="UTF-8" standalone="yes"?>
<Relationships xmlns="http://schemas.openxmlformats.org/package/2006/relationships"><Relationship Id="rId1" Type="http://schemas.microsoft.com/office/2006/relationships/activeXControlBinary" Target="activeX126.bin"/></Relationships>
</file>

<file path=xl/activeX/_rels/activeX127.xml.rels><?xml version="1.0" encoding="UTF-8" standalone="yes"?>
<Relationships xmlns="http://schemas.openxmlformats.org/package/2006/relationships"><Relationship Id="rId1" Type="http://schemas.microsoft.com/office/2006/relationships/activeXControlBinary" Target="activeX127.bin"/></Relationships>
</file>

<file path=xl/activeX/_rels/activeX128.xml.rels><?xml version="1.0" encoding="UTF-8" standalone="yes"?>
<Relationships xmlns="http://schemas.openxmlformats.org/package/2006/relationships"><Relationship Id="rId1" Type="http://schemas.microsoft.com/office/2006/relationships/activeXControlBinary" Target="activeX128.bin"/></Relationships>
</file>

<file path=xl/activeX/_rels/activeX129.xml.rels><?xml version="1.0" encoding="UTF-8" standalone="yes"?>
<Relationships xmlns="http://schemas.openxmlformats.org/package/2006/relationships"><Relationship Id="rId1" Type="http://schemas.microsoft.com/office/2006/relationships/activeXControlBinary" Target="activeX129.bin"/></Relationships>
</file>

<file path=xl/activeX/_rels/activeX130.xml.rels><?xml version="1.0" encoding="UTF-8" standalone="yes"?>
<Relationships xmlns="http://schemas.openxmlformats.org/package/2006/relationships"><Relationship Id="rId1" Type="http://schemas.microsoft.com/office/2006/relationships/activeXControlBinary" Target="activeX130.bin"/></Relationships>
</file>

<file path=xl/activeX/_rels/activeX131.xml.rels><?xml version="1.0" encoding="UTF-8" standalone="yes"?>
<Relationships xmlns="http://schemas.openxmlformats.org/package/2006/relationships"><Relationship Id="rId1" Type="http://schemas.microsoft.com/office/2006/relationships/activeXControlBinary" Target="activeX131.bin"/></Relationships>
</file>

<file path=xl/activeX/_rels/activeX132.xml.rels><?xml version="1.0" encoding="UTF-8" standalone="yes"?>
<Relationships xmlns="http://schemas.openxmlformats.org/package/2006/relationships"><Relationship Id="rId1" Type="http://schemas.microsoft.com/office/2006/relationships/activeXControlBinary" Target="activeX132.bin"/></Relationships>
</file>

<file path=xl/activeX/_rels/activeX133.xml.rels><?xml version="1.0" encoding="UTF-8" standalone="yes"?>
<Relationships xmlns="http://schemas.openxmlformats.org/package/2006/relationships"><Relationship Id="rId1" Type="http://schemas.microsoft.com/office/2006/relationships/activeXControlBinary" Target="activeX133.bin"/></Relationships>
</file>

<file path=xl/activeX/_rels/activeX134.xml.rels><?xml version="1.0" encoding="UTF-8" standalone="yes"?>
<Relationships xmlns="http://schemas.openxmlformats.org/package/2006/relationships"><Relationship Id="rId1" Type="http://schemas.microsoft.com/office/2006/relationships/activeXControlBinary" Target="activeX134.bin"/></Relationships>
</file>

<file path=xl/activeX/_rels/activeX135.xml.rels><?xml version="1.0" encoding="UTF-8" standalone="yes"?>
<Relationships xmlns="http://schemas.openxmlformats.org/package/2006/relationships"><Relationship Id="rId1" Type="http://schemas.microsoft.com/office/2006/relationships/activeXControlBinary" Target="activeX135.bin"/></Relationships>
</file>

<file path=xl/activeX/_rels/activeX136.xml.rels><?xml version="1.0" encoding="UTF-8" standalone="yes"?>
<Relationships xmlns="http://schemas.openxmlformats.org/package/2006/relationships"><Relationship Id="rId1" Type="http://schemas.microsoft.com/office/2006/relationships/activeXControlBinary" Target="activeX136.bin"/></Relationships>
</file>

<file path=xl/activeX/_rels/activeX137.xml.rels><?xml version="1.0" encoding="UTF-8" standalone="yes"?>
<Relationships xmlns="http://schemas.openxmlformats.org/package/2006/relationships"><Relationship Id="rId1" Type="http://schemas.microsoft.com/office/2006/relationships/activeXControlBinary" Target="activeX137.bin"/></Relationships>
</file>

<file path=xl/activeX/_rels/activeX138.xml.rels><?xml version="1.0" encoding="UTF-8" standalone="yes"?>
<Relationships xmlns="http://schemas.openxmlformats.org/package/2006/relationships"><Relationship Id="rId1" Type="http://schemas.microsoft.com/office/2006/relationships/activeXControlBinary" Target="activeX138.bin"/></Relationships>
</file>

<file path=xl/activeX/_rels/activeX139.xml.rels><?xml version="1.0" encoding="UTF-8" standalone="yes"?>
<Relationships xmlns="http://schemas.openxmlformats.org/package/2006/relationships"><Relationship Id="rId1" Type="http://schemas.microsoft.com/office/2006/relationships/activeXControlBinary" Target="activeX139.bin"/></Relationships>
</file>

<file path=xl/activeX/_rels/activeX140.xml.rels><?xml version="1.0" encoding="UTF-8" standalone="yes"?>
<Relationships xmlns="http://schemas.openxmlformats.org/package/2006/relationships"><Relationship Id="rId1" Type="http://schemas.microsoft.com/office/2006/relationships/activeXControlBinary" Target="activeX140.bin"/></Relationships>
</file>

<file path=xl/activeX/_rels/activeX141.xml.rels><?xml version="1.0" encoding="UTF-8" standalone="yes"?>
<Relationships xmlns="http://schemas.openxmlformats.org/package/2006/relationships"><Relationship Id="rId1" Type="http://schemas.microsoft.com/office/2006/relationships/activeXControlBinary" Target="activeX141.bin"/></Relationships>
</file>

<file path=xl/activeX/_rels/activeX142.xml.rels><?xml version="1.0" encoding="UTF-8" standalone="yes"?>
<Relationships xmlns="http://schemas.openxmlformats.org/package/2006/relationships"><Relationship Id="rId1" Type="http://schemas.microsoft.com/office/2006/relationships/activeXControlBinary" Target="activeX142.bin"/></Relationships>
</file>

<file path=xl/activeX/_rels/activeX143.xml.rels><?xml version="1.0" encoding="UTF-8" standalone="yes"?>
<Relationships xmlns="http://schemas.openxmlformats.org/package/2006/relationships"><Relationship Id="rId1" Type="http://schemas.microsoft.com/office/2006/relationships/activeXControlBinary" Target="activeX143.bin"/></Relationships>
</file>

<file path=xl/activeX/_rels/activeX144.xml.rels><?xml version="1.0" encoding="UTF-8" standalone="yes"?>
<Relationships xmlns="http://schemas.openxmlformats.org/package/2006/relationships"><Relationship Id="rId1" Type="http://schemas.microsoft.com/office/2006/relationships/activeXControlBinary" Target="activeX144.bin"/></Relationships>
</file>

<file path=xl/activeX/_rels/activeX145.xml.rels><?xml version="1.0" encoding="UTF-8" standalone="yes"?>
<Relationships xmlns="http://schemas.openxmlformats.org/package/2006/relationships"><Relationship Id="rId1" Type="http://schemas.microsoft.com/office/2006/relationships/activeXControlBinary" Target="activeX145.bin"/></Relationships>
</file>

<file path=xl/activeX/_rels/activeX146.xml.rels><?xml version="1.0" encoding="UTF-8" standalone="yes"?>
<Relationships xmlns="http://schemas.openxmlformats.org/package/2006/relationships"><Relationship Id="rId1" Type="http://schemas.microsoft.com/office/2006/relationships/activeXControlBinary" Target="activeX146.bin"/></Relationships>
</file>

<file path=xl/activeX/_rels/activeX147.xml.rels><?xml version="1.0" encoding="UTF-8" standalone="yes"?>
<Relationships xmlns="http://schemas.openxmlformats.org/package/2006/relationships"><Relationship Id="rId1" Type="http://schemas.microsoft.com/office/2006/relationships/activeXControlBinary" Target="activeX147.bin"/></Relationships>
</file>

<file path=xl/activeX/_rels/activeX148.xml.rels><?xml version="1.0" encoding="UTF-8" standalone="yes"?>
<Relationships xmlns="http://schemas.openxmlformats.org/package/2006/relationships"><Relationship Id="rId1" Type="http://schemas.microsoft.com/office/2006/relationships/activeXControlBinary" Target="activeX148.bin"/></Relationships>
</file>

<file path=xl/activeX/_rels/activeX149.xml.rels><?xml version="1.0" encoding="UTF-8" standalone="yes"?>
<Relationships xmlns="http://schemas.openxmlformats.org/package/2006/relationships"><Relationship Id="rId1" Type="http://schemas.microsoft.com/office/2006/relationships/activeXControlBinary" Target="activeX149.bin"/></Relationships>
</file>

<file path=xl/activeX/_rels/activeX150.xml.rels><?xml version="1.0" encoding="UTF-8" standalone="yes"?>
<Relationships xmlns="http://schemas.openxmlformats.org/package/2006/relationships"><Relationship Id="rId1" Type="http://schemas.microsoft.com/office/2006/relationships/activeXControlBinary" Target="activeX150.bin"/></Relationships>
</file>

<file path=xl/activeX/_rels/activeX151.xml.rels><?xml version="1.0" encoding="UTF-8" standalone="yes"?>
<Relationships xmlns="http://schemas.openxmlformats.org/package/2006/relationships"><Relationship Id="rId1" Type="http://schemas.microsoft.com/office/2006/relationships/activeXControlBinary" Target="activeX151.bin"/></Relationships>
</file>

<file path=xl/activeX/_rels/activeX152.xml.rels><?xml version="1.0" encoding="UTF-8" standalone="yes"?>
<Relationships xmlns="http://schemas.openxmlformats.org/package/2006/relationships"><Relationship Id="rId1" Type="http://schemas.microsoft.com/office/2006/relationships/activeXControlBinary" Target="activeX152.bin"/></Relationships>
</file>

<file path=xl/activeX/_rels/activeX153.xml.rels><?xml version="1.0" encoding="UTF-8" standalone="yes"?>
<Relationships xmlns="http://schemas.openxmlformats.org/package/2006/relationships"><Relationship Id="rId1" Type="http://schemas.microsoft.com/office/2006/relationships/activeXControlBinary" Target="activeX153.bin"/></Relationships>
</file>

<file path=xl/activeX/_rels/activeX154.xml.rels><?xml version="1.0" encoding="UTF-8" standalone="yes"?>
<Relationships xmlns="http://schemas.openxmlformats.org/package/2006/relationships"><Relationship Id="rId1" Type="http://schemas.microsoft.com/office/2006/relationships/activeXControlBinary" Target="activeX154.bin"/></Relationships>
</file>

<file path=xl/activeX/_rels/activeX155.xml.rels><?xml version="1.0" encoding="UTF-8" standalone="yes"?>
<Relationships xmlns="http://schemas.openxmlformats.org/package/2006/relationships"><Relationship Id="rId1" Type="http://schemas.microsoft.com/office/2006/relationships/activeXControlBinary" Target="activeX155.bin"/></Relationships>
</file>

<file path=xl/activeX/_rels/activeX156.xml.rels><?xml version="1.0" encoding="UTF-8" standalone="yes"?>
<Relationships xmlns="http://schemas.openxmlformats.org/package/2006/relationships"><Relationship Id="rId1" Type="http://schemas.microsoft.com/office/2006/relationships/activeXControlBinary" Target="activeX156.bin"/></Relationships>
</file>

<file path=xl/activeX/_rels/activeX157.xml.rels><?xml version="1.0" encoding="UTF-8" standalone="yes"?>
<Relationships xmlns="http://schemas.openxmlformats.org/package/2006/relationships"><Relationship Id="rId1" Type="http://schemas.microsoft.com/office/2006/relationships/activeXControlBinary" Target="activeX157.bin"/></Relationships>
</file>

<file path=xl/activeX/_rels/activeX158.xml.rels><?xml version="1.0" encoding="UTF-8" standalone="yes"?>
<Relationships xmlns="http://schemas.openxmlformats.org/package/2006/relationships"><Relationship Id="rId1" Type="http://schemas.microsoft.com/office/2006/relationships/activeXControlBinary" Target="activeX158.bin"/></Relationships>
</file>

<file path=xl/activeX/_rels/activeX159.xml.rels><?xml version="1.0" encoding="UTF-8" standalone="yes"?>
<Relationships xmlns="http://schemas.openxmlformats.org/package/2006/relationships"><Relationship Id="rId1" Type="http://schemas.microsoft.com/office/2006/relationships/activeXControlBinary" Target="activeX159.bin"/></Relationships>
</file>

<file path=xl/activeX/_rels/activeX160.xml.rels><?xml version="1.0" encoding="UTF-8" standalone="yes"?>
<Relationships xmlns="http://schemas.openxmlformats.org/package/2006/relationships"><Relationship Id="rId1" Type="http://schemas.microsoft.com/office/2006/relationships/activeXControlBinary" Target="activeX160.bin"/></Relationships>
</file>

<file path=xl/activeX/_rels/activeX161.xml.rels><?xml version="1.0" encoding="UTF-8" standalone="yes"?>
<Relationships xmlns="http://schemas.openxmlformats.org/package/2006/relationships"><Relationship Id="rId1" Type="http://schemas.microsoft.com/office/2006/relationships/activeXControlBinary" Target="activeX161.bin"/></Relationships>
</file>

<file path=xl/activeX/_rels/activeX162.xml.rels><?xml version="1.0" encoding="UTF-8" standalone="yes"?>
<Relationships xmlns="http://schemas.openxmlformats.org/package/2006/relationships"><Relationship Id="rId1" Type="http://schemas.microsoft.com/office/2006/relationships/activeXControlBinary" Target="activeX162.bin"/></Relationships>
</file>

<file path=xl/activeX/_rels/activeX163.xml.rels><?xml version="1.0" encoding="UTF-8" standalone="yes"?>
<Relationships xmlns="http://schemas.openxmlformats.org/package/2006/relationships"><Relationship Id="rId1" Type="http://schemas.microsoft.com/office/2006/relationships/activeXControlBinary" Target="activeX163.bin"/></Relationships>
</file>

<file path=xl/activeX/_rels/activeX164.xml.rels><?xml version="1.0" encoding="UTF-8" standalone="yes"?>
<Relationships xmlns="http://schemas.openxmlformats.org/package/2006/relationships"><Relationship Id="rId1" Type="http://schemas.microsoft.com/office/2006/relationships/activeXControlBinary" Target="activeX164.bin"/></Relationships>
</file>

<file path=xl/activeX/_rels/activeX165.xml.rels><?xml version="1.0" encoding="UTF-8" standalone="yes"?>
<Relationships xmlns="http://schemas.openxmlformats.org/package/2006/relationships"><Relationship Id="rId1" Type="http://schemas.microsoft.com/office/2006/relationships/activeXControlBinary" Target="activeX165.bin"/></Relationships>
</file>

<file path=xl/activeX/_rels/activeX166.xml.rels><?xml version="1.0" encoding="UTF-8" standalone="yes"?>
<Relationships xmlns="http://schemas.openxmlformats.org/package/2006/relationships"><Relationship Id="rId1" Type="http://schemas.microsoft.com/office/2006/relationships/activeXControlBinary" Target="activeX166.bin"/></Relationships>
</file>

<file path=xl/activeX/_rels/activeX167.xml.rels><?xml version="1.0" encoding="UTF-8" standalone="yes"?>
<Relationships xmlns="http://schemas.openxmlformats.org/package/2006/relationships"><Relationship Id="rId1" Type="http://schemas.microsoft.com/office/2006/relationships/activeXControlBinary" Target="activeX167.bin"/></Relationships>
</file>

<file path=xl/activeX/_rels/activeX168.xml.rels><?xml version="1.0" encoding="UTF-8" standalone="yes"?>
<Relationships xmlns="http://schemas.openxmlformats.org/package/2006/relationships"><Relationship Id="rId1" Type="http://schemas.microsoft.com/office/2006/relationships/activeXControlBinary" Target="activeX168.bin"/></Relationships>
</file>

<file path=xl/activeX/_rels/activeX169.xml.rels><?xml version="1.0" encoding="UTF-8" standalone="yes"?>
<Relationships xmlns="http://schemas.openxmlformats.org/package/2006/relationships"><Relationship Id="rId1" Type="http://schemas.microsoft.com/office/2006/relationships/activeXControlBinary" Target="activeX169.bin"/></Relationships>
</file>

<file path=xl/activeX/_rels/activeX170.xml.rels><?xml version="1.0" encoding="UTF-8" standalone="yes"?>
<Relationships xmlns="http://schemas.openxmlformats.org/package/2006/relationships"><Relationship Id="rId1" Type="http://schemas.microsoft.com/office/2006/relationships/activeXControlBinary" Target="activeX170.bin"/></Relationships>
</file>

<file path=xl/activeX/_rels/activeX171.xml.rels><?xml version="1.0" encoding="UTF-8" standalone="yes"?>
<Relationships xmlns="http://schemas.openxmlformats.org/package/2006/relationships"><Relationship Id="rId1" Type="http://schemas.microsoft.com/office/2006/relationships/activeXControlBinary" Target="activeX171.bin"/></Relationships>
</file>

<file path=xl/activeX/_rels/activeX172.xml.rels><?xml version="1.0" encoding="UTF-8" standalone="yes"?>
<Relationships xmlns="http://schemas.openxmlformats.org/package/2006/relationships"><Relationship Id="rId1" Type="http://schemas.microsoft.com/office/2006/relationships/activeXControlBinary" Target="activeX172.bin"/></Relationships>
</file>

<file path=xl/activeX/_rels/activeX173.xml.rels><?xml version="1.0" encoding="UTF-8" standalone="yes"?>
<Relationships xmlns="http://schemas.openxmlformats.org/package/2006/relationships"><Relationship Id="rId1" Type="http://schemas.microsoft.com/office/2006/relationships/activeXControlBinary" Target="activeX173.bin"/></Relationships>
</file>

<file path=xl/activeX/_rels/activeX174.xml.rels><?xml version="1.0" encoding="UTF-8" standalone="yes"?>
<Relationships xmlns="http://schemas.openxmlformats.org/package/2006/relationships"><Relationship Id="rId1" Type="http://schemas.microsoft.com/office/2006/relationships/activeXControlBinary" Target="activeX174.bin"/></Relationships>
</file>

<file path=xl/activeX/_rels/activeX175.xml.rels><?xml version="1.0" encoding="UTF-8" standalone="yes"?>
<Relationships xmlns="http://schemas.openxmlformats.org/package/2006/relationships"><Relationship Id="rId1" Type="http://schemas.microsoft.com/office/2006/relationships/activeXControlBinary" Target="activeX175.bin"/></Relationships>
</file>

<file path=xl/activeX/_rels/activeX176.xml.rels><?xml version="1.0" encoding="UTF-8" standalone="yes"?>
<Relationships xmlns="http://schemas.openxmlformats.org/package/2006/relationships"><Relationship Id="rId1" Type="http://schemas.microsoft.com/office/2006/relationships/activeXControlBinary" Target="activeX176.bin"/></Relationships>
</file>

<file path=xl/activeX/_rels/activeX177.xml.rels><?xml version="1.0" encoding="UTF-8" standalone="yes"?>
<Relationships xmlns="http://schemas.openxmlformats.org/package/2006/relationships"><Relationship Id="rId1" Type="http://schemas.microsoft.com/office/2006/relationships/activeXControlBinary" Target="activeX177.bin"/></Relationships>
</file>

<file path=xl/activeX/_rels/activeX178.xml.rels><?xml version="1.0" encoding="UTF-8" standalone="yes"?>
<Relationships xmlns="http://schemas.openxmlformats.org/package/2006/relationships"><Relationship Id="rId1" Type="http://schemas.microsoft.com/office/2006/relationships/activeXControlBinary" Target="activeX178.bin"/></Relationships>
</file>

<file path=xl/activeX/_rels/activeX179.xml.rels><?xml version="1.0" encoding="UTF-8" standalone="yes"?>
<Relationships xmlns="http://schemas.openxmlformats.org/package/2006/relationships"><Relationship Id="rId1" Type="http://schemas.microsoft.com/office/2006/relationships/activeXControlBinary" Target="activeX179.bin"/></Relationships>
</file>

<file path=xl/activeX/_rels/activeX180.xml.rels><?xml version="1.0" encoding="UTF-8" standalone="yes"?>
<Relationships xmlns="http://schemas.openxmlformats.org/package/2006/relationships"><Relationship Id="rId1" Type="http://schemas.microsoft.com/office/2006/relationships/activeXControlBinary" Target="activeX180.bin"/></Relationships>
</file>

<file path=xl/activeX/_rels/activeX181.xml.rels><?xml version="1.0" encoding="UTF-8" standalone="yes"?>
<Relationships xmlns="http://schemas.openxmlformats.org/package/2006/relationships"><Relationship Id="rId1" Type="http://schemas.microsoft.com/office/2006/relationships/activeXControlBinary" Target="activeX181.bin"/></Relationships>
</file>

<file path=xl/activeX/_rels/activeX182.xml.rels><?xml version="1.0" encoding="UTF-8" standalone="yes"?>
<Relationships xmlns="http://schemas.openxmlformats.org/package/2006/relationships"><Relationship Id="rId1" Type="http://schemas.microsoft.com/office/2006/relationships/activeXControlBinary" Target="activeX182.bin"/></Relationships>
</file>

<file path=xl/activeX/_rels/activeX183.xml.rels><?xml version="1.0" encoding="UTF-8" standalone="yes"?>
<Relationships xmlns="http://schemas.openxmlformats.org/package/2006/relationships"><Relationship Id="rId1" Type="http://schemas.microsoft.com/office/2006/relationships/activeXControlBinary" Target="activeX183.bin"/></Relationships>
</file>

<file path=xl/activeX/_rels/activeX184.xml.rels><?xml version="1.0" encoding="UTF-8" standalone="yes"?>
<Relationships xmlns="http://schemas.openxmlformats.org/package/2006/relationships"><Relationship Id="rId1" Type="http://schemas.microsoft.com/office/2006/relationships/activeXControlBinary" Target="activeX184.bin"/></Relationships>
</file>

<file path=xl/activeX/_rels/activeX185.xml.rels><?xml version="1.0" encoding="UTF-8" standalone="yes"?>
<Relationships xmlns="http://schemas.openxmlformats.org/package/2006/relationships"><Relationship Id="rId1" Type="http://schemas.microsoft.com/office/2006/relationships/activeXControlBinary" Target="activeX185.bin"/></Relationships>
</file>

<file path=xl/activeX/_rels/activeX186.xml.rels><?xml version="1.0" encoding="UTF-8" standalone="yes"?>
<Relationships xmlns="http://schemas.openxmlformats.org/package/2006/relationships"><Relationship Id="rId1" Type="http://schemas.microsoft.com/office/2006/relationships/activeXControlBinary" Target="activeX186.bin"/></Relationships>
</file>

<file path=xl/activeX/_rels/activeX187.xml.rels><?xml version="1.0" encoding="UTF-8" standalone="yes"?>
<Relationships xmlns="http://schemas.openxmlformats.org/package/2006/relationships"><Relationship Id="rId1" Type="http://schemas.microsoft.com/office/2006/relationships/activeXControlBinary" Target="activeX187.bin"/></Relationships>
</file>

<file path=xl/activeX/_rels/activeX188.xml.rels><?xml version="1.0" encoding="UTF-8" standalone="yes"?>
<Relationships xmlns="http://schemas.openxmlformats.org/package/2006/relationships"><Relationship Id="rId1" Type="http://schemas.microsoft.com/office/2006/relationships/activeXControlBinary" Target="activeX188.bin"/></Relationships>
</file>

<file path=xl/activeX/_rels/activeX189.xml.rels><?xml version="1.0" encoding="UTF-8" standalone="yes"?>
<Relationships xmlns="http://schemas.openxmlformats.org/package/2006/relationships"><Relationship Id="rId1" Type="http://schemas.microsoft.com/office/2006/relationships/activeXControlBinary" Target="activeX189.bin"/></Relationships>
</file>

<file path=xl/activeX/_rels/activeX190.xml.rels><?xml version="1.0" encoding="UTF-8" standalone="yes"?>
<Relationships xmlns="http://schemas.openxmlformats.org/package/2006/relationships"><Relationship Id="rId1" Type="http://schemas.microsoft.com/office/2006/relationships/activeXControlBinary" Target="activeX190.bin"/></Relationships>
</file>

<file path=xl/activeX/_rels/activeX191.xml.rels><?xml version="1.0" encoding="UTF-8" standalone="yes"?>
<Relationships xmlns="http://schemas.openxmlformats.org/package/2006/relationships"><Relationship Id="rId1" Type="http://schemas.microsoft.com/office/2006/relationships/activeXControlBinary" Target="activeX191.bin"/></Relationships>
</file>

<file path=xl/activeX/_rels/activeX192.xml.rels><?xml version="1.0" encoding="UTF-8" standalone="yes"?>
<Relationships xmlns="http://schemas.openxmlformats.org/package/2006/relationships"><Relationship Id="rId1" Type="http://schemas.microsoft.com/office/2006/relationships/activeXControlBinary" Target="activeX192.bin"/></Relationships>
</file>

<file path=xl/activeX/_rels/activeX193.xml.rels><?xml version="1.0" encoding="UTF-8" standalone="yes"?>
<Relationships xmlns="http://schemas.openxmlformats.org/package/2006/relationships"><Relationship Id="rId1" Type="http://schemas.microsoft.com/office/2006/relationships/activeXControlBinary" Target="activeX193.bin"/></Relationships>
</file>

<file path=xl/activeX/_rels/activeX194.xml.rels><?xml version="1.0" encoding="UTF-8" standalone="yes"?>
<Relationships xmlns="http://schemas.openxmlformats.org/package/2006/relationships"><Relationship Id="rId1" Type="http://schemas.microsoft.com/office/2006/relationships/activeXControlBinary" Target="activeX194.bin"/></Relationships>
</file>

<file path=xl/activeX/_rels/activeX195.xml.rels><?xml version="1.0" encoding="UTF-8" standalone="yes"?>
<Relationships xmlns="http://schemas.openxmlformats.org/package/2006/relationships"><Relationship Id="rId1" Type="http://schemas.microsoft.com/office/2006/relationships/activeXControlBinary" Target="activeX195.bin"/></Relationships>
</file>

<file path=xl/activeX/_rels/activeX196.xml.rels><?xml version="1.0" encoding="UTF-8" standalone="yes"?>
<Relationships xmlns="http://schemas.openxmlformats.org/package/2006/relationships"><Relationship Id="rId1" Type="http://schemas.microsoft.com/office/2006/relationships/activeXControlBinary" Target="activeX196.bin"/></Relationships>
</file>

<file path=xl/activeX/_rels/activeX197.xml.rels><?xml version="1.0" encoding="UTF-8" standalone="yes"?>
<Relationships xmlns="http://schemas.openxmlformats.org/package/2006/relationships"><Relationship Id="rId1" Type="http://schemas.microsoft.com/office/2006/relationships/activeXControlBinary" Target="activeX197.bin"/></Relationships>
</file>

<file path=xl/activeX/_rels/activeX198.xml.rels><?xml version="1.0" encoding="UTF-8" standalone="yes"?>
<Relationships xmlns="http://schemas.openxmlformats.org/package/2006/relationships"><Relationship Id="rId1" Type="http://schemas.microsoft.com/office/2006/relationships/activeXControlBinary" Target="activeX198.bin"/></Relationships>
</file>

<file path=xl/activeX/_rels/activeX199.xml.rels><?xml version="1.0" encoding="UTF-8" standalone="yes"?>
<Relationships xmlns="http://schemas.openxmlformats.org/package/2006/relationships"><Relationship Id="rId1" Type="http://schemas.microsoft.com/office/2006/relationships/activeXControlBinary" Target="activeX199.bin"/></Relationships>
</file>

<file path=xl/activeX/_rels/activeX200.xml.rels><?xml version="1.0" encoding="UTF-8" standalone="yes"?>
<Relationships xmlns="http://schemas.openxmlformats.org/package/2006/relationships"><Relationship Id="rId1" Type="http://schemas.microsoft.com/office/2006/relationships/activeXControlBinary" Target="activeX200.bin"/></Relationships>
</file>

<file path=xl/activeX/_rels/activeX201.xml.rels><?xml version="1.0" encoding="UTF-8" standalone="yes"?>
<Relationships xmlns="http://schemas.openxmlformats.org/package/2006/relationships"><Relationship Id="rId1" Type="http://schemas.microsoft.com/office/2006/relationships/activeXControlBinary" Target="activeX201.bin"/></Relationships>
</file>

<file path=xl/activeX/_rels/activeX202.xml.rels><?xml version="1.0" encoding="UTF-8" standalone="yes"?>
<Relationships xmlns="http://schemas.openxmlformats.org/package/2006/relationships"><Relationship Id="rId1" Type="http://schemas.microsoft.com/office/2006/relationships/activeXControlBinary" Target="activeX202.bin"/></Relationships>
</file>

<file path=xl/activeX/_rels/activeX203.xml.rels><?xml version="1.0" encoding="UTF-8" standalone="yes"?>
<Relationships xmlns="http://schemas.openxmlformats.org/package/2006/relationships"><Relationship Id="rId1" Type="http://schemas.microsoft.com/office/2006/relationships/activeXControlBinary" Target="activeX203.bin"/></Relationships>
</file>

<file path=xl/activeX/_rels/activeX204.xml.rels><?xml version="1.0" encoding="UTF-8" standalone="yes"?>
<Relationships xmlns="http://schemas.openxmlformats.org/package/2006/relationships"><Relationship Id="rId1" Type="http://schemas.microsoft.com/office/2006/relationships/activeXControlBinary" Target="activeX204.bin"/></Relationships>
</file>

<file path=xl/activeX/_rels/activeX205.xml.rels><?xml version="1.0" encoding="UTF-8" standalone="yes"?>
<Relationships xmlns="http://schemas.openxmlformats.org/package/2006/relationships"><Relationship Id="rId1" Type="http://schemas.microsoft.com/office/2006/relationships/activeXControlBinary" Target="activeX205.bin"/></Relationships>
</file>

<file path=xl/activeX/_rels/activeX206.xml.rels><?xml version="1.0" encoding="UTF-8" standalone="yes"?>
<Relationships xmlns="http://schemas.openxmlformats.org/package/2006/relationships"><Relationship Id="rId1" Type="http://schemas.microsoft.com/office/2006/relationships/activeXControlBinary" Target="activeX206.bin"/></Relationships>
</file>

<file path=xl/activeX/_rels/activeX207.xml.rels><?xml version="1.0" encoding="UTF-8" standalone="yes"?>
<Relationships xmlns="http://schemas.openxmlformats.org/package/2006/relationships"><Relationship Id="rId1" Type="http://schemas.microsoft.com/office/2006/relationships/activeXControlBinary" Target="activeX207.bin"/></Relationships>
</file>

<file path=xl/activeX/_rels/activeX208.xml.rels><?xml version="1.0" encoding="UTF-8" standalone="yes"?>
<Relationships xmlns="http://schemas.openxmlformats.org/package/2006/relationships"><Relationship Id="rId1" Type="http://schemas.microsoft.com/office/2006/relationships/activeXControlBinary" Target="activeX208.bin"/></Relationships>
</file>

<file path=xl/activeX/_rels/activeX209.xml.rels><?xml version="1.0" encoding="UTF-8" standalone="yes"?>
<Relationships xmlns="http://schemas.openxmlformats.org/package/2006/relationships"><Relationship Id="rId1" Type="http://schemas.microsoft.com/office/2006/relationships/activeXControlBinary" Target="activeX209.bin"/></Relationships>
</file>

<file path=xl/activeX/_rels/activeX210.xml.rels><?xml version="1.0" encoding="UTF-8" standalone="yes"?>
<Relationships xmlns="http://schemas.openxmlformats.org/package/2006/relationships"><Relationship Id="rId1" Type="http://schemas.microsoft.com/office/2006/relationships/activeXControlBinary" Target="activeX210.bin"/></Relationships>
</file>

<file path=xl/activeX/_rels/activeX211.xml.rels><?xml version="1.0" encoding="UTF-8" standalone="yes"?>
<Relationships xmlns="http://schemas.openxmlformats.org/package/2006/relationships"><Relationship Id="rId1" Type="http://schemas.microsoft.com/office/2006/relationships/activeXControlBinary" Target="activeX211.bin"/></Relationships>
</file>

<file path=xl/activeX/_rels/activeX212.xml.rels><?xml version="1.0" encoding="UTF-8" standalone="yes"?>
<Relationships xmlns="http://schemas.openxmlformats.org/package/2006/relationships"><Relationship Id="rId1" Type="http://schemas.microsoft.com/office/2006/relationships/activeXControlBinary" Target="activeX212.bin"/></Relationships>
</file>

<file path=xl/activeX/_rels/activeX213.xml.rels><?xml version="1.0" encoding="UTF-8" standalone="yes"?>
<Relationships xmlns="http://schemas.openxmlformats.org/package/2006/relationships"><Relationship Id="rId1" Type="http://schemas.microsoft.com/office/2006/relationships/activeXControlBinary" Target="activeX213.bin"/></Relationships>
</file>

<file path=xl/activeX/_rels/activeX214.xml.rels><?xml version="1.0" encoding="UTF-8" standalone="yes"?>
<Relationships xmlns="http://schemas.openxmlformats.org/package/2006/relationships"><Relationship Id="rId1" Type="http://schemas.microsoft.com/office/2006/relationships/activeXControlBinary" Target="activeX214.bin"/></Relationships>
</file>

<file path=xl/activeX/_rels/activeX215.xml.rels><?xml version="1.0" encoding="UTF-8" standalone="yes"?>
<Relationships xmlns="http://schemas.openxmlformats.org/package/2006/relationships"><Relationship Id="rId1" Type="http://schemas.microsoft.com/office/2006/relationships/activeXControlBinary" Target="activeX215.bin"/></Relationships>
</file>

<file path=xl/activeX/_rels/activeX216.xml.rels><?xml version="1.0" encoding="UTF-8" standalone="yes"?>
<Relationships xmlns="http://schemas.openxmlformats.org/package/2006/relationships"><Relationship Id="rId1" Type="http://schemas.microsoft.com/office/2006/relationships/activeXControlBinary" Target="activeX216.bin"/></Relationships>
</file>

<file path=xl/activeX/_rels/activeX217.xml.rels><?xml version="1.0" encoding="UTF-8" standalone="yes"?>
<Relationships xmlns="http://schemas.openxmlformats.org/package/2006/relationships"><Relationship Id="rId1" Type="http://schemas.microsoft.com/office/2006/relationships/activeXControlBinary" Target="activeX217.bin"/></Relationships>
</file>

<file path=xl/activeX/_rels/activeX218.xml.rels><?xml version="1.0" encoding="UTF-8" standalone="yes"?>
<Relationships xmlns="http://schemas.openxmlformats.org/package/2006/relationships"><Relationship Id="rId1" Type="http://schemas.microsoft.com/office/2006/relationships/activeXControlBinary" Target="activeX218.bin"/></Relationships>
</file>

<file path=xl/activeX/_rels/activeX219.xml.rels><?xml version="1.0" encoding="UTF-8" standalone="yes"?>
<Relationships xmlns="http://schemas.openxmlformats.org/package/2006/relationships"><Relationship Id="rId1" Type="http://schemas.microsoft.com/office/2006/relationships/activeXControlBinary" Target="activeX219.bin"/></Relationships>
</file>

<file path=xl/activeX/_rels/activeX220.xml.rels><?xml version="1.0" encoding="UTF-8" standalone="yes"?>
<Relationships xmlns="http://schemas.openxmlformats.org/package/2006/relationships"><Relationship Id="rId1" Type="http://schemas.microsoft.com/office/2006/relationships/activeXControlBinary" Target="activeX220.bin"/></Relationships>
</file>

<file path=xl/activeX/_rels/activeX221.xml.rels><?xml version="1.0" encoding="UTF-8" standalone="yes"?>
<Relationships xmlns="http://schemas.openxmlformats.org/package/2006/relationships"><Relationship Id="rId1" Type="http://schemas.microsoft.com/office/2006/relationships/activeXControlBinary" Target="activeX221.bin"/></Relationships>
</file>

<file path=xl/activeX/_rels/activeX222.xml.rels><?xml version="1.0" encoding="UTF-8" standalone="yes"?>
<Relationships xmlns="http://schemas.openxmlformats.org/package/2006/relationships"><Relationship Id="rId1" Type="http://schemas.microsoft.com/office/2006/relationships/activeXControlBinary" Target="activeX222.bin"/></Relationships>
</file>

<file path=xl/activeX/_rels/activeX223.xml.rels><?xml version="1.0" encoding="UTF-8" standalone="yes"?>
<Relationships xmlns="http://schemas.openxmlformats.org/package/2006/relationships"><Relationship Id="rId1" Type="http://schemas.microsoft.com/office/2006/relationships/activeXControlBinary" Target="activeX223.bin"/></Relationships>
</file>

<file path=xl/activeX/_rels/activeX224.xml.rels><?xml version="1.0" encoding="UTF-8" standalone="yes"?>
<Relationships xmlns="http://schemas.openxmlformats.org/package/2006/relationships"><Relationship Id="rId1" Type="http://schemas.microsoft.com/office/2006/relationships/activeXControlBinary" Target="activeX224.bin"/></Relationships>
</file>

<file path=xl/activeX/_rels/activeX225.xml.rels><?xml version="1.0" encoding="UTF-8" standalone="yes"?>
<Relationships xmlns="http://schemas.openxmlformats.org/package/2006/relationships"><Relationship Id="rId1" Type="http://schemas.microsoft.com/office/2006/relationships/activeXControlBinary" Target="activeX225.bin"/></Relationships>
</file>

<file path=xl/activeX/_rels/activeX226.xml.rels><?xml version="1.0" encoding="UTF-8" standalone="yes"?>
<Relationships xmlns="http://schemas.openxmlformats.org/package/2006/relationships"><Relationship Id="rId1" Type="http://schemas.microsoft.com/office/2006/relationships/activeXControlBinary" Target="activeX226.bin"/></Relationships>
</file>

<file path=xl/activeX/_rels/activeX227.xml.rels><?xml version="1.0" encoding="UTF-8" standalone="yes"?>
<Relationships xmlns="http://schemas.openxmlformats.org/package/2006/relationships"><Relationship Id="rId1" Type="http://schemas.microsoft.com/office/2006/relationships/activeXControlBinary" Target="activeX227.bin"/></Relationships>
</file>

<file path=xl/activeX/_rels/activeX228.xml.rels><?xml version="1.0" encoding="UTF-8" standalone="yes"?>
<Relationships xmlns="http://schemas.openxmlformats.org/package/2006/relationships"><Relationship Id="rId1" Type="http://schemas.microsoft.com/office/2006/relationships/activeXControlBinary" Target="activeX228.bin"/></Relationships>
</file>

<file path=xl/activeX/_rels/activeX229.xml.rels><?xml version="1.0" encoding="UTF-8" standalone="yes"?>
<Relationships xmlns="http://schemas.openxmlformats.org/package/2006/relationships"><Relationship Id="rId1" Type="http://schemas.microsoft.com/office/2006/relationships/activeXControlBinary" Target="activeX229.bin"/></Relationships>
</file>

<file path=xl/activeX/_rels/activeX230.xml.rels><?xml version="1.0" encoding="UTF-8" standalone="yes"?>
<Relationships xmlns="http://schemas.openxmlformats.org/package/2006/relationships"><Relationship Id="rId1" Type="http://schemas.microsoft.com/office/2006/relationships/activeXControlBinary" Target="activeX230.bin"/></Relationships>
</file>

<file path=xl/activeX/_rels/activeX231.xml.rels><?xml version="1.0" encoding="UTF-8" standalone="yes"?>
<Relationships xmlns="http://schemas.openxmlformats.org/package/2006/relationships"><Relationship Id="rId1" Type="http://schemas.microsoft.com/office/2006/relationships/activeXControlBinary" Target="activeX231.bin"/></Relationships>
</file>

<file path=xl/activeX/_rels/activeX232.xml.rels><?xml version="1.0" encoding="UTF-8" standalone="yes"?>
<Relationships xmlns="http://schemas.openxmlformats.org/package/2006/relationships"><Relationship Id="rId1" Type="http://schemas.microsoft.com/office/2006/relationships/activeXControlBinary" Target="activeX232.bin"/></Relationships>
</file>

<file path=xl/activeX/_rels/activeX233.xml.rels><?xml version="1.0" encoding="UTF-8" standalone="yes"?>
<Relationships xmlns="http://schemas.openxmlformats.org/package/2006/relationships"><Relationship Id="rId1" Type="http://schemas.microsoft.com/office/2006/relationships/activeXControlBinary" Target="activeX233.bin"/></Relationships>
</file>

<file path=xl/activeX/_rels/activeX234.xml.rels><?xml version="1.0" encoding="UTF-8" standalone="yes"?>
<Relationships xmlns="http://schemas.openxmlformats.org/package/2006/relationships"><Relationship Id="rId1" Type="http://schemas.microsoft.com/office/2006/relationships/activeXControlBinary" Target="activeX234.bin"/></Relationships>
</file>

<file path=xl/activeX/_rels/activeX235.xml.rels><?xml version="1.0" encoding="UTF-8" standalone="yes"?>
<Relationships xmlns="http://schemas.openxmlformats.org/package/2006/relationships"><Relationship Id="rId1" Type="http://schemas.microsoft.com/office/2006/relationships/activeXControlBinary" Target="activeX235.bin"/></Relationships>
</file>

<file path=xl/activeX/_rels/activeX236.xml.rels><?xml version="1.0" encoding="UTF-8" standalone="yes"?>
<Relationships xmlns="http://schemas.openxmlformats.org/package/2006/relationships"><Relationship Id="rId1" Type="http://schemas.microsoft.com/office/2006/relationships/activeXControlBinary" Target="activeX236.bin"/></Relationships>
</file>

<file path=xl/activeX/_rels/activeX237.xml.rels><?xml version="1.0" encoding="UTF-8" standalone="yes"?>
<Relationships xmlns="http://schemas.openxmlformats.org/package/2006/relationships"><Relationship Id="rId1" Type="http://schemas.microsoft.com/office/2006/relationships/activeXControlBinary" Target="activeX237.bin"/></Relationships>
</file>

<file path=xl/activeX/_rels/activeX238.xml.rels><?xml version="1.0" encoding="UTF-8" standalone="yes"?>
<Relationships xmlns="http://schemas.openxmlformats.org/package/2006/relationships"><Relationship Id="rId1" Type="http://schemas.microsoft.com/office/2006/relationships/activeXControlBinary" Target="activeX238.bin"/></Relationships>
</file>

<file path=xl/activeX/activeX1.xml><?xml version="1.0" encoding="utf-8"?>
<ax:ocx xmlns:ax="http://schemas.microsoft.com/office/2006/activeX" xmlns:r="http://schemas.openxmlformats.org/officeDocument/2006/relationships" ax:classid="{8BD21D50-EC42-11CE-9E0D-00AA006002F3}" ax:persistence="persistStreamInit" r:id="rId1"/>
</file>

<file path=xl/activeX/activeX2.xml><?xml version="1.0" encoding="utf-8"?>
<ax:ocx xmlns:ax="http://schemas.microsoft.com/office/2006/activeX" xmlns:r="http://schemas.openxmlformats.org/officeDocument/2006/relationships" ax:classid="{8BD21D50-EC42-11CE-9E0D-00AA006002F3}" ax:persistence="persistStreamInit" r:id="rId1"/>
</file>

<file path=xl/activeX/activeX3.xml><?xml version="1.0" encoding="utf-8"?>
<ax:ocx xmlns:ax="http://schemas.microsoft.com/office/2006/activeX" xmlns:r="http://schemas.openxmlformats.org/officeDocument/2006/relationships" ax:classid="{8BD21D50-EC42-11CE-9E0D-00AA006002F3}" ax:persistence="persistStreamInit" r:id="rId1"/>
</file>

<file path=xl/activeX/activeX4.xml><?xml version="1.0" encoding="utf-8"?>
<ax:ocx xmlns:ax="http://schemas.microsoft.com/office/2006/activeX" xmlns:r="http://schemas.openxmlformats.org/officeDocument/2006/relationships" ax:classid="{8BD21D50-EC42-11CE-9E0D-00AA006002F3}" ax:persistence="persistStreamInit" r:id="rId1"/>
</file>

<file path=xl/activeX/activeX5.xml><?xml version="1.0" encoding="utf-8"?>
<ax:ocx xmlns:ax="http://schemas.microsoft.com/office/2006/activeX" xmlns:r="http://schemas.openxmlformats.org/officeDocument/2006/relationships" ax:classid="{8BD21D50-EC42-11CE-9E0D-00AA006002F3}" ax:persistence="persistStreamInit" r:id="rId1"/>
</file>

<file path=xl/activeX/activeX6.xml><?xml version="1.0" encoding="utf-8"?>
<ax:ocx xmlns:ax="http://schemas.microsoft.com/office/2006/activeX" xmlns:r="http://schemas.openxmlformats.org/officeDocument/2006/relationships" ax:classid="{8BD21D50-EC42-11CE-9E0D-00AA006002F3}" ax:persistence="persistStreamInit" r:id="rId1"/>
</file>

<file path=xl/activeX/activeX7.xml><?xml version="1.0" encoding="utf-8"?>
<ax:ocx xmlns:ax="http://schemas.microsoft.com/office/2006/activeX" xmlns:r="http://schemas.openxmlformats.org/officeDocument/2006/relationships" ax:classid="{8BD21D50-EC42-11CE-9E0D-00AA006002F3}" ax:persistence="persistStreamInit" r:id="rId1"/>
</file>

<file path=xl/activeX/activeX8.xml><?xml version="1.0" encoding="utf-8"?>
<ax:ocx xmlns:ax="http://schemas.microsoft.com/office/2006/activeX" xmlns:r="http://schemas.openxmlformats.org/officeDocument/2006/relationships" ax:classid="{8BD21D50-EC42-11CE-9E0D-00AA006002F3}" ax:persistence="persistStreamInit" r:id="rId1"/>
</file>

<file path=xl/activeX/activeX9.xml><?xml version="1.0" encoding="utf-8"?>
<ax:ocx xmlns:ax="http://schemas.microsoft.com/office/2006/activeX" xmlns:r="http://schemas.openxmlformats.org/officeDocument/2006/relationships" ax:classid="{8BD21D50-EC42-11CE-9E0D-00AA006002F3}" ax:persistence="persistStreamInit" r:id="rId1"/>
</file>

<file path=xl/activeX/activeX10.xml><?xml version="1.0" encoding="utf-8"?>
<ax:ocx xmlns:ax="http://schemas.microsoft.com/office/2006/activeX" xmlns:r="http://schemas.openxmlformats.org/officeDocument/2006/relationships" ax:classid="{8BD21D50-EC42-11CE-9E0D-00AA006002F3}" ax:persistence="persistStreamInit" r:id="rId1"/>
</file>

<file path=xl/activeX/activeX11.xml><?xml version="1.0" encoding="utf-8"?>
<ax:ocx xmlns:ax="http://schemas.microsoft.com/office/2006/activeX" xmlns:r="http://schemas.openxmlformats.org/officeDocument/2006/relationships" ax:classid="{8BD21D50-EC42-11CE-9E0D-00AA006002F3}" ax:persistence="persistStreamInit" r:id="rId1"/>
</file>

<file path=xl/activeX/activeX12.xml><?xml version="1.0" encoding="utf-8"?>
<ax:ocx xmlns:ax="http://schemas.microsoft.com/office/2006/activeX" xmlns:r="http://schemas.openxmlformats.org/officeDocument/2006/relationships" ax:classid="{8BD21D50-EC42-11CE-9E0D-00AA006002F3}" ax:persistence="persistStreamInit" r:id="rId1"/>
</file>

<file path=xl/activeX/activeX13.xml><?xml version="1.0" encoding="utf-8"?>
<ax:ocx xmlns:ax="http://schemas.microsoft.com/office/2006/activeX" xmlns:r="http://schemas.openxmlformats.org/officeDocument/2006/relationships" ax:classid="{8BD21D50-EC42-11CE-9E0D-00AA006002F3}" ax:persistence="persistStreamInit" r:id="rId1"/>
</file>

<file path=xl/activeX/activeX14.xml><?xml version="1.0" encoding="utf-8"?>
<ax:ocx xmlns:ax="http://schemas.microsoft.com/office/2006/activeX" xmlns:r="http://schemas.openxmlformats.org/officeDocument/2006/relationships" ax:classid="{8BD21D50-EC42-11CE-9E0D-00AA006002F3}" ax:persistence="persistStreamInit" r:id="rId1"/>
</file>

<file path=xl/activeX/activeX15.xml><?xml version="1.0" encoding="utf-8"?>
<ax:ocx xmlns:ax="http://schemas.microsoft.com/office/2006/activeX" xmlns:r="http://schemas.openxmlformats.org/officeDocument/2006/relationships" ax:classid="{8BD21D50-EC42-11CE-9E0D-00AA006002F3}" ax:persistence="persistStreamInit" r:id="rId1"/>
</file>

<file path=xl/activeX/activeX16.xml><?xml version="1.0" encoding="utf-8"?>
<ax:ocx xmlns:ax="http://schemas.microsoft.com/office/2006/activeX" xmlns:r="http://schemas.openxmlformats.org/officeDocument/2006/relationships" ax:classid="{8BD21D50-EC42-11CE-9E0D-00AA006002F3}" ax:persistence="persistStreamInit" r:id="rId1"/>
</file>

<file path=xl/activeX/activeX17.xml><?xml version="1.0" encoding="utf-8"?>
<ax:ocx xmlns:ax="http://schemas.microsoft.com/office/2006/activeX" xmlns:r="http://schemas.openxmlformats.org/officeDocument/2006/relationships" ax:classid="{8BD21D50-EC42-11CE-9E0D-00AA006002F3}" ax:persistence="persistStreamInit" r:id="rId1"/>
</file>

<file path=xl/activeX/activeX18.xml><?xml version="1.0" encoding="utf-8"?>
<ax:ocx xmlns:ax="http://schemas.microsoft.com/office/2006/activeX" xmlns:r="http://schemas.openxmlformats.org/officeDocument/2006/relationships" ax:classid="{8BD21D50-EC42-11CE-9E0D-00AA006002F3}" ax:persistence="persistStreamInit" r:id="rId1"/>
</file>

<file path=xl/activeX/activeX19.xml><?xml version="1.0" encoding="utf-8"?>
<ax:ocx xmlns:ax="http://schemas.microsoft.com/office/2006/activeX" xmlns:r="http://schemas.openxmlformats.org/officeDocument/2006/relationships" ax:classid="{8BD21D50-EC42-11CE-9E0D-00AA006002F3}" ax:persistence="persistStreamInit" r:id="rId1"/>
</file>

<file path=xl/activeX/activeX20.xml><?xml version="1.0" encoding="utf-8"?>
<ax:ocx xmlns:ax="http://schemas.microsoft.com/office/2006/activeX" xmlns:r="http://schemas.openxmlformats.org/officeDocument/2006/relationships" ax:classid="{8BD21D50-EC42-11CE-9E0D-00AA006002F3}" ax:persistence="persistStreamInit" r:id="rId1"/>
</file>

<file path=xl/activeX/activeX21.xml><?xml version="1.0" encoding="utf-8"?>
<ax:ocx xmlns:ax="http://schemas.microsoft.com/office/2006/activeX" xmlns:r="http://schemas.openxmlformats.org/officeDocument/2006/relationships" ax:classid="{8BD21D50-EC42-11CE-9E0D-00AA006002F3}" ax:persistence="persistStreamInit" r:id="rId1"/>
</file>

<file path=xl/activeX/activeX22.xml><?xml version="1.0" encoding="utf-8"?>
<ax:ocx xmlns:ax="http://schemas.microsoft.com/office/2006/activeX" xmlns:r="http://schemas.openxmlformats.org/officeDocument/2006/relationships" ax:classid="{8BD21D50-EC42-11CE-9E0D-00AA006002F3}" ax:persistence="persistStreamInit" r:id="rId1"/>
</file>

<file path=xl/activeX/activeX23.xml><?xml version="1.0" encoding="utf-8"?>
<ax:ocx xmlns:ax="http://schemas.microsoft.com/office/2006/activeX" xmlns:r="http://schemas.openxmlformats.org/officeDocument/2006/relationships" ax:classid="{8BD21D50-EC42-11CE-9E0D-00AA006002F3}" ax:persistence="persistStreamInit" r:id="rId1"/>
</file>

<file path=xl/activeX/activeX24.xml><?xml version="1.0" encoding="utf-8"?>
<ax:ocx xmlns:ax="http://schemas.microsoft.com/office/2006/activeX" xmlns:r="http://schemas.openxmlformats.org/officeDocument/2006/relationships" ax:classid="{8BD21D50-EC42-11CE-9E0D-00AA006002F3}" ax:persistence="persistStreamInit" r:id="rId1"/>
</file>

<file path=xl/activeX/activeX25.xml><?xml version="1.0" encoding="utf-8"?>
<ax:ocx xmlns:ax="http://schemas.microsoft.com/office/2006/activeX" xmlns:r="http://schemas.openxmlformats.org/officeDocument/2006/relationships" ax:classid="{8BD21D50-EC42-11CE-9E0D-00AA006002F3}" ax:persistence="persistStreamInit" r:id="rId1"/>
</file>

<file path=xl/activeX/activeX26.xml><?xml version="1.0" encoding="utf-8"?>
<ax:ocx xmlns:ax="http://schemas.microsoft.com/office/2006/activeX" xmlns:r="http://schemas.openxmlformats.org/officeDocument/2006/relationships" ax:classid="{8BD21D50-EC42-11CE-9E0D-00AA006002F3}" ax:persistence="persistStreamInit" r:id="rId1"/>
</file>

<file path=xl/activeX/activeX27.xml><?xml version="1.0" encoding="utf-8"?>
<ax:ocx xmlns:ax="http://schemas.microsoft.com/office/2006/activeX" xmlns:r="http://schemas.openxmlformats.org/officeDocument/2006/relationships" ax:classid="{8BD21D50-EC42-11CE-9E0D-00AA006002F3}" ax:persistence="persistStreamInit" r:id="rId1"/>
</file>

<file path=xl/activeX/activeX28.xml><?xml version="1.0" encoding="utf-8"?>
<ax:ocx xmlns:ax="http://schemas.microsoft.com/office/2006/activeX" xmlns:r="http://schemas.openxmlformats.org/officeDocument/2006/relationships" ax:classid="{8BD21D50-EC42-11CE-9E0D-00AA006002F3}" ax:persistence="persistStreamInit" r:id="rId1"/>
</file>

<file path=xl/activeX/activeX29.xml><?xml version="1.0" encoding="utf-8"?>
<ax:ocx xmlns:ax="http://schemas.microsoft.com/office/2006/activeX" xmlns:r="http://schemas.openxmlformats.org/officeDocument/2006/relationships" ax:classid="{8BD21D50-EC42-11CE-9E0D-00AA006002F3}" ax:persistence="persistStreamInit" r:id="rId1"/>
</file>

<file path=xl/activeX/activeX30.xml><?xml version="1.0" encoding="utf-8"?>
<ax:ocx xmlns:ax="http://schemas.microsoft.com/office/2006/activeX" xmlns:r="http://schemas.openxmlformats.org/officeDocument/2006/relationships" ax:classid="{8BD21D50-EC42-11CE-9E0D-00AA006002F3}" ax:persistence="persistStreamInit" r:id="rId1"/>
</file>

<file path=xl/activeX/activeX31.xml><?xml version="1.0" encoding="utf-8"?>
<ax:ocx xmlns:ax="http://schemas.microsoft.com/office/2006/activeX" xmlns:r="http://schemas.openxmlformats.org/officeDocument/2006/relationships" ax:classid="{8BD21D50-EC42-11CE-9E0D-00AA006002F3}" ax:persistence="persistStreamInit" r:id="rId1"/>
</file>

<file path=xl/activeX/activeX32.xml><?xml version="1.0" encoding="utf-8"?>
<ax:ocx xmlns:ax="http://schemas.microsoft.com/office/2006/activeX" xmlns:r="http://schemas.openxmlformats.org/officeDocument/2006/relationships" ax:classid="{8BD21D50-EC42-11CE-9E0D-00AA006002F3}" ax:persistence="persistStreamInit" r:id="rId1"/>
</file>

<file path=xl/activeX/activeX33.xml><?xml version="1.0" encoding="utf-8"?>
<ax:ocx xmlns:ax="http://schemas.microsoft.com/office/2006/activeX" xmlns:r="http://schemas.openxmlformats.org/officeDocument/2006/relationships" ax:classid="{8BD21D50-EC42-11CE-9E0D-00AA006002F3}" ax:persistence="persistStreamInit" r:id="rId1"/>
</file>

<file path=xl/activeX/activeX34.xml><?xml version="1.0" encoding="utf-8"?>
<ax:ocx xmlns:ax="http://schemas.microsoft.com/office/2006/activeX" xmlns:r="http://schemas.openxmlformats.org/officeDocument/2006/relationships" ax:classid="{8BD21D50-EC42-11CE-9E0D-00AA006002F3}" ax:persistence="persistStreamInit" r:id="rId1"/>
</file>

<file path=xl/activeX/activeX35.xml><?xml version="1.0" encoding="utf-8"?>
<ax:ocx xmlns:ax="http://schemas.microsoft.com/office/2006/activeX" xmlns:r="http://schemas.openxmlformats.org/officeDocument/2006/relationships" ax:classid="{8BD21D50-EC42-11CE-9E0D-00AA006002F3}" ax:persistence="persistStreamInit" r:id="rId1"/>
</file>

<file path=xl/activeX/activeX36.xml><?xml version="1.0" encoding="utf-8"?>
<ax:ocx xmlns:ax="http://schemas.microsoft.com/office/2006/activeX" xmlns:r="http://schemas.openxmlformats.org/officeDocument/2006/relationships" ax:classid="{8BD21D50-EC42-11CE-9E0D-00AA006002F3}" ax:persistence="persistStreamInit" r:id="rId1"/>
</file>

<file path=xl/activeX/activeX37.xml><?xml version="1.0" encoding="utf-8"?>
<ax:ocx xmlns:ax="http://schemas.microsoft.com/office/2006/activeX" xmlns:r="http://schemas.openxmlformats.org/officeDocument/2006/relationships" ax:classid="{8BD21D50-EC42-11CE-9E0D-00AA006002F3}" ax:persistence="persistStreamInit" r:id="rId1"/>
</file>

<file path=xl/activeX/activeX38.xml><?xml version="1.0" encoding="utf-8"?>
<ax:ocx xmlns:ax="http://schemas.microsoft.com/office/2006/activeX" xmlns:r="http://schemas.openxmlformats.org/officeDocument/2006/relationships" ax:classid="{8BD21D50-EC42-11CE-9E0D-00AA006002F3}" ax:persistence="persistStreamInit" r:id="rId1"/>
</file>

<file path=xl/activeX/activeX39.xml><?xml version="1.0" encoding="utf-8"?>
<ax:ocx xmlns:ax="http://schemas.microsoft.com/office/2006/activeX" xmlns:r="http://schemas.openxmlformats.org/officeDocument/2006/relationships" ax:classid="{8BD21D50-EC42-11CE-9E0D-00AA006002F3}" ax:persistence="persistStreamInit" r:id="rId1"/>
</file>

<file path=xl/activeX/activeX40.xml><?xml version="1.0" encoding="utf-8"?>
<ax:ocx xmlns:ax="http://schemas.microsoft.com/office/2006/activeX" xmlns:r="http://schemas.openxmlformats.org/officeDocument/2006/relationships" ax:classid="{8BD21D50-EC42-11CE-9E0D-00AA006002F3}" ax:persistence="persistStreamInit" r:id="rId1"/>
</file>

<file path=xl/activeX/activeX41.xml><?xml version="1.0" encoding="utf-8"?>
<ax:ocx xmlns:ax="http://schemas.microsoft.com/office/2006/activeX" xmlns:r="http://schemas.openxmlformats.org/officeDocument/2006/relationships" ax:classid="{8BD21D50-EC42-11CE-9E0D-00AA006002F3}" ax:persistence="persistStreamInit" r:id="rId1"/>
</file>

<file path=xl/activeX/activeX42.xml><?xml version="1.0" encoding="utf-8"?>
<ax:ocx xmlns:ax="http://schemas.microsoft.com/office/2006/activeX" xmlns:r="http://schemas.openxmlformats.org/officeDocument/2006/relationships" ax:classid="{8BD21D50-EC42-11CE-9E0D-00AA006002F3}" ax:persistence="persistStreamInit" r:id="rId1"/>
</file>

<file path=xl/activeX/activeX43.xml><?xml version="1.0" encoding="utf-8"?>
<ax:ocx xmlns:ax="http://schemas.microsoft.com/office/2006/activeX" xmlns:r="http://schemas.openxmlformats.org/officeDocument/2006/relationships" ax:classid="{8BD21D50-EC42-11CE-9E0D-00AA006002F3}" ax:persistence="persistStreamInit" r:id="rId1"/>
</file>

<file path=xl/activeX/activeX44.xml><?xml version="1.0" encoding="utf-8"?>
<ax:ocx xmlns:ax="http://schemas.microsoft.com/office/2006/activeX" xmlns:r="http://schemas.openxmlformats.org/officeDocument/2006/relationships" ax:classid="{8BD21D50-EC42-11CE-9E0D-00AA006002F3}" ax:persistence="persistStreamInit" r:id="rId1"/>
</file>

<file path=xl/activeX/activeX45.xml><?xml version="1.0" encoding="utf-8"?>
<ax:ocx xmlns:ax="http://schemas.microsoft.com/office/2006/activeX" xmlns:r="http://schemas.openxmlformats.org/officeDocument/2006/relationships" ax:classid="{8BD21D50-EC42-11CE-9E0D-00AA006002F3}" ax:persistence="persistStreamInit" r:id="rId1"/>
</file>

<file path=xl/activeX/activeX46.xml><?xml version="1.0" encoding="utf-8"?>
<ax:ocx xmlns:ax="http://schemas.microsoft.com/office/2006/activeX" xmlns:r="http://schemas.openxmlformats.org/officeDocument/2006/relationships" ax:classid="{8BD21D50-EC42-11CE-9E0D-00AA006002F3}" ax:persistence="persistStreamInit" r:id="rId1"/>
</file>

<file path=xl/activeX/activeX47.xml><?xml version="1.0" encoding="utf-8"?>
<ax:ocx xmlns:ax="http://schemas.microsoft.com/office/2006/activeX" xmlns:r="http://schemas.openxmlformats.org/officeDocument/2006/relationships" ax:classid="{8BD21D50-EC42-11CE-9E0D-00AA006002F3}" ax:persistence="persistStreamInit" r:id="rId1"/>
</file>

<file path=xl/activeX/activeX48.xml><?xml version="1.0" encoding="utf-8"?>
<ax:ocx xmlns:ax="http://schemas.microsoft.com/office/2006/activeX" xmlns:r="http://schemas.openxmlformats.org/officeDocument/2006/relationships" ax:classid="{8BD21D50-EC42-11CE-9E0D-00AA006002F3}" ax:persistence="persistStreamInit" r:id="rId1"/>
</file>

<file path=xl/activeX/activeX49.xml><?xml version="1.0" encoding="utf-8"?>
<ax:ocx xmlns:ax="http://schemas.microsoft.com/office/2006/activeX" xmlns:r="http://schemas.openxmlformats.org/officeDocument/2006/relationships" ax:classid="{8BD21D50-EC42-11CE-9E0D-00AA006002F3}" ax:persistence="persistStreamInit" r:id="rId1"/>
</file>

<file path=xl/activeX/activeX50.xml><?xml version="1.0" encoding="utf-8"?>
<ax:ocx xmlns:ax="http://schemas.microsoft.com/office/2006/activeX" xmlns:r="http://schemas.openxmlformats.org/officeDocument/2006/relationships" ax:classid="{8BD21D50-EC42-11CE-9E0D-00AA006002F3}" ax:persistence="persistStreamInit" r:id="rId1"/>
</file>

<file path=xl/activeX/activeX51.xml><?xml version="1.0" encoding="utf-8"?>
<ax:ocx xmlns:ax="http://schemas.microsoft.com/office/2006/activeX" xmlns:r="http://schemas.openxmlformats.org/officeDocument/2006/relationships" ax:classid="{8BD21D50-EC42-11CE-9E0D-00AA006002F3}" ax:persistence="persistStreamInit" r:id="rId1"/>
</file>

<file path=xl/activeX/activeX52.xml><?xml version="1.0" encoding="utf-8"?>
<ax:ocx xmlns:ax="http://schemas.microsoft.com/office/2006/activeX" xmlns:r="http://schemas.openxmlformats.org/officeDocument/2006/relationships" ax:classid="{8BD21D50-EC42-11CE-9E0D-00AA006002F3}" ax:persistence="persistStreamInit" r:id="rId1"/>
</file>

<file path=xl/activeX/activeX53.xml><?xml version="1.0" encoding="utf-8"?>
<ax:ocx xmlns:ax="http://schemas.microsoft.com/office/2006/activeX" xmlns:r="http://schemas.openxmlformats.org/officeDocument/2006/relationships" ax:classid="{8BD21D50-EC42-11CE-9E0D-00AA006002F3}" ax:persistence="persistStreamInit" r:id="rId1"/>
</file>

<file path=xl/activeX/activeX54.xml><?xml version="1.0" encoding="utf-8"?>
<ax:ocx xmlns:ax="http://schemas.microsoft.com/office/2006/activeX" xmlns:r="http://schemas.openxmlformats.org/officeDocument/2006/relationships" ax:classid="{8BD21D50-EC42-11CE-9E0D-00AA006002F3}" ax:persistence="persistStreamInit" r:id="rId1"/>
</file>

<file path=xl/activeX/activeX55.xml><?xml version="1.0" encoding="utf-8"?>
<ax:ocx xmlns:ax="http://schemas.microsoft.com/office/2006/activeX" xmlns:r="http://schemas.openxmlformats.org/officeDocument/2006/relationships" ax:classid="{8BD21D50-EC42-11CE-9E0D-00AA006002F3}" ax:persistence="persistStreamInit" r:id="rId1"/>
</file>

<file path=xl/activeX/activeX56.xml><?xml version="1.0" encoding="utf-8"?>
<ax:ocx xmlns:ax="http://schemas.microsoft.com/office/2006/activeX" xmlns:r="http://schemas.openxmlformats.org/officeDocument/2006/relationships" ax:classid="{8BD21D50-EC42-11CE-9E0D-00AA006002F3}" ax:persistence="persistStreamInit" r:id="rId1"/>
</file>

<file path=xl/activeX/activeX57.xml><?xml version="1.0" encoding="utf-8"?>
<ax:ocx xmlns:ax="http://schemas.microsoft.com/office/2006/activeX" xmlns:r="http://schemas.openxmlformats.org/officeDocument/2006/relationships" ax:classid="{8BD21D50-EC42-11CE-9E0D-00AA006002F3}" ax:persistence="persistStreamInit" r:id="rId1"/>
</file>

<file path=xl/activeX/activeX58.xml><?xml version="1.0" encoding="utf-8"?>
<ax:ocx xmlns:ax="http://schemas.microsoft.com/office/2006/activeX" xmlns:r="http://schemas.openxmlformats.org/officeDocument/2006/relationships" ax:classid="{8BD21D50-EC42-11CE-9E0D-00AA006002F3}" ax:persistence="persistStreamInit" r:id="rId1"/>
</file>

<file path=xl/activeX/activeX59.xml><?xml version="1.0" encoding="utf-8"?>
<ax:ocx xmlns:ax="http://schemas.microsoft.com/office/2006/activeX" xmlns:r="http://schemas.openxmlformats.org/officeDocument/2006/relationships" ax:classid="{8BD21D50-EC42-11CE-9E0D-00AA006002F3}" ax:persistence="persistStreamInit" r:id="rId1"/>
</file>

<file path=xl/activeX/activeX60.xml><?xml version="1.0" encoding="utf-8"?>
<ax:ocx xmlns:ax="http://schemas.microsoft.com/office/2006/activeX" xmlns:r="http://schemas.openxmlformats.org/officeDocument/2006/relationships" ax:classid="{8BD21D50-EC42-11CE-9E0D-00AA006002F3}" ax:persistence="persistStreamInit" r:id="rId1"/>
</file>

<file path=xl/activeX/activeX61.xml><?xml version="1.0" encoding="utf-8"?>
<ax:ocx xmlns:ax="http://schemas.microsoft.com/office/2006/activeX" xmlns:r="http://schemas.openxmlformats.org/officeDocument/2006/relationships" ax:classid="{8BD21D50-EC42-11CE-9E0D-00AA006002F3}" ax:persistence="persistStreamInit" r:id="rId1"/>
</file>

<file path=xl/activeX/activeX62.xml><?xml version="1.0" encoding="utf-8"?>
<ax:ocx xmlns:ax="http://schemas.microsoft.com/office/2006/activeX" xmlns:r="http://schemas.openxmlformats.org/officeDocument/2006/relationships" ax:classid="{8BD21D50-EC42-11CE-9E0D-00AA006002F3}" ax:persistence="persistStreamInit" r:id="rId1"/>
</file>

<file path=xl/activeX/activeX63.xml><?xml version="1.0" encoding="utf-8"?>
<ax:ocx xmlns:ax="http://schemas.microsoft.com/office/2006/activeX" xmlns:r="http://schemas.openxmlformats.org/officeDocument/2006/relationships" ax:classid="{8BD21D50-EC42-11CE-9E0D-00AA006002F3}" ax:persistence="persistStreamInit" r:id="rId1"/>
</file>

<file path=xl/activeX/activeX64.xml><?xml version="1.0" encoding="utf-8"?>
<ax:ocx xmlns:ax="http://schemas.microsoft.com/office/2006/activeX" xmlns:r="http://schemas.openxmlformats.org/officeDocument/2006/relationships" ax:classid="{8BD21D50-EC42-11CE-9E0D-00AA006002F3}" ax:persistence="persistStreamInit" r:id="rId1"/>
</file>

<file path=xl/activeX/activeX65.xml><?xml version="1.0" encoding="utf-8"?>
<ax:ocx xmlns:ax="http://schemas.microsoft.com/office/2006/activeX" xmlns:r="http://schemas.openxmlformats.org/officeDocument/2006/relationships" ax:classid="{8BD21D50-EC42-11CE-9E0D-00AA006002F3}" ax:persistence="persistStreamInit" r:id="rId1"/>
</file>

<file path=xl/activeX/activeX66.xml><?xml version="1.0" encoding="utf-8"?>
<ax:ocx xmlns:ax="http://schemas.microsoft.com/office/2006/activeX" xmlns:r="http://schemas.openxmlformats.org/officeDocument/2006/relationships" ax:classid="{8BD21D50-EC42-11CE-9E0D-00AA006002F3}" ax:persistence="persistStreamInit" r:id="rId1"/>
</file>

<file path=xl/activeX/activeX67.xml><?xml version="1.0" encoding="utf-8"?>
<ax:ocx xmlns:ax="http://schemas.microsoft.com/office/2006/activeX" xmlns:r="http://schemas.openxmlformats.org/officeDocument/2006/relationships" ax:classid="{8BD21D50-EC42-11CE-9E0D-00AA006002F3}" ax:persistence="persistStreamInit" r:id="rId1"/>
</file>

<file path=xl/activeX/activeX68.xml><?xml version="1.0" encoding="utf-8"?>
<ax:ocx xmlns:ax="http://schemas.microsoft.com/office/2006/activeX" xmlns:r="http://schemas.openxmlformats.org/officeDocument/2006/relationships" ax:classid="{8BD21D50-EC42-11CE-9E0D-00AA006002F3}" ax:persistence="persistStreamInit" r:id="rId1"/>
</file>

<file path=xl/activeX/activeX69.xml><?xml version="1.0" encoding="utf-8"?>
<ax:ocx xmlns:ax="http://schemas.microsoft.com/office/2006/activeX" xmlns:r="http://schemas.openxmlformats.org/officeDocument/2006/relationships" ax:classid="{8BD21D50-EC42-11CE-9E0D-00AA006002F3}" ax:persistence="persistStreamInit" r:id="rId1"/>
</file>

<file path=xl/activeX/activeX70.xml><?xml version="1.0" encoding="utf-8"?>
<ax:ocx xmlns:ax="http://schemas.microsoft.com/office/2006/activeX" xmlns:r="http://schemas.openxmlformats.org/officeDocument/2006/relationships" ax:classid="{8BD21D50-EC42-11CE-9E0D-00AA006002F3}" ax:persistence="persistStreamInit" r:id="rId1"/>
</file>

<file path=xl/activeX/activeX71.xml><?xml version="1.0" encoding="utf-8"?>
<ax:ocx xmlns:ax="http://schemas.microsoft.com/office/2006/activeX" xmlns:r="http://schemas.openxmlformats.org/officeDocument/2006/relationships" ax:classid="{8BD21D50-EC42-11CE-9E0D-00AA006002F3}" ax:persistence="persistStreamInit" r:id="rId1"/>
</file>

<file path=xl/activeX/activeX72.xml><?xml version="1.0" encoding="utf-8"?>
<ax:ocx xmlns:ax="http://schemas.microsoft.com/office/2006/activeX" xmlns:r="http://schemas.openxmlformats.org/officeDocument/2006/relationships" ax:classid="{8BD21D50-EC42-11CE-9E0D-00AA006002F3}" ax:persistence="persistStreamInit" r:id="rId1"/>
</file>

<file path=xl/activeX/activeX73.xml><?xml version="1.0" encoding="utf-8"?>
<ax:ocx xmlns:ax="http://schemas.microsoft.com/office/2006/activeX" xmlns:r="http://schemas.openxmlformats.org/officeDocument/2006/relationships" ax:classid="{8BD21D50-EC42-11CE-9E0D-00AA006002F3}" ax:persistence="persistStreamInit" r:id="rId1"/>
</file>

<file path=xl/activeX/activeX74.xml><?xml version="1.0" encoding="utf-8"?>
<ax:ocx xmlns:ax="http://schemas.microsoft.com/office/2006/activeX" xmlns:r="http://schemas.openxmlformats.org/officeDocument/2006/relationships" ax:classid="{8BD21D50-EC42-11CE-9E0D-00AA006002F3}" ax:persistence="persistStreamInit" r:id="rId1"/>
</file>

<file path=xl/activeX/activeX75.xml><?xml version="1.0" encoding="utf-8"?>
<ax:ocx xmlns:ax="http://schemas.microsoft.com/office/2006/activeX" xmlns:r="http://schemas.openxmlformats.org/officeDocument/2006/relationships" ax:classid="{8BD21D50-EC42-11CE-9E0D-00AA006002F3}" ax:persistence="persistStreamInit" r:id="rId1"/>
</file>

<file path=xl/activeX/activeX76.xml><?xml version="1.0" encoding="utf-8"?>
<ax:ocx xmlns:ax="http://schemas.microsoft.com/office/2006/activeX" xmlns:r="http://schemas.openxmlformats.org/officeDocument/2006/relationships" ax:classid="{8BD21D50-EC42-11CE-9E0D-00AA006002F3}" ax:persistence="persistStreamInit" r:id="rId1"/>
</file>

<file path=xl/activeX/activeX77.xml><?xml version="1.0" encoding="utf-8"?>
<ax:ocx xmlns:ax="http://schemas.microsoft.com/office/2006/activeX" xmlns:r="http://schemas.openxmlformats.org/officeDocument/2006/relationships" ax:classid="{8BD21D50-EC42-11CE-9E0D-00AA006002F3}" ax:persistence="persistStreamInit" r:id="rId1"/>
</file>

<file path=xl/activeX/activeX78.xml><?xml version="1.0" encoding="utf-8"?>
<ax:ocx xmlns:ax="http://schemas.microsoft.com/office/2006/activeX" xmlns:r="http://schemas.openxmlformats.org/officeDocument/2006/relationships" ax:classid="{8BD21D50-EC42-11CE-9E0D-00AA006002F3}" ax:persistence="persistStreamInit" r:id="rId1"/>
</file>

<file path=xl/activeX/activeX79.xml><?xml version="1.0" encoding="utf-8"?>
<ax:ocx xmlns:ax="http://schemas.microsoft.com/office/2006/activeX" xmlns:r="http://schemas.openxmlformats.org/officeDocument/2006/relationships" ax:classid="{8BD21D50-EC42-11CE-9E0D-00AA006002F3}" ax:persistence="persistStreamInit" r:id="rId1"/>
</file>

<file path=xl/activeX/activeX80.xml><?xml version="1.0" encoding="utf-8"?>
<ax:ocx xmlns:ax="http://schemas.microsoft.com/office/2006/activeX" xmlns:r="http://schemas.openxmlformats.org/officeDocument/2006/relationships" ax:classid="{8BD21D50-EC42-11CE-9E0D-00AA006002F3}" ax:persistence="persistStreamInit" r:id="rId1"/>
</file>

<file path=xl/activeX/activeX81.xml><?xml version="1.0" encoding="utf-8"?>
<ax:ocx xmlns:ax="http://schemas.microsoft.com/office/2006/activeX" xmlns:r="http://schemas.openxmlformats.org/officeDocument/2006/relationships" ax:classid="{8BD21D50-EC42-11CE-9E0D-00AA006002F3}" ax:persistence="persistStreamInit" r:id="rId1"/>
</file>

<file path=xl/activeX/activeX82.xml><?xml version="1.0" encoding="utf-8"?>
<ax:ocx xmlns:ax="http://schemas.microsoft.com/office/2006/activeX" xmlns:r="http://schemas.openxmlformats.org/officeDocument/2006/relationships" ax:classid="{8BD21D50-EC42-11CE-9E0D-00AA006002F3}" ax:persistence="persistStreamInit" r:id="rId1"/>
</file>

<file path=xl/activeX/activeX83.xml><?xml version="1.0" encoding="utf-8"?>
<ax:ocx xmlns:ax="http://schemas.microsoft.com/office/2006/activeX" xmlns:r="http://schemas.openxmlformats.org/officeDocument/2006/relationships" ax:classid="{8BD21D50-EC42-11CE-9E0D-00AA006002F3}" ax:persistence="persistStreamInit" r:id="rId1"/>
</file>

<file path=xl/activeX/activeX84.xml><?xml version="1.0" encoding="utf-8"?>
<ax:ocx xmlns:ax="http://schemas.microsoft.com/office/2006/activeX" xmlns:r="http://schemas.openxmlformats.org/officeDocument/2006/relationships" ax:classid="{8BD21D50-EC42-11CE-9E0D-00AA006002F3}" ax:persistence="persistStreamInit" r:id="rId1"/>
</file>

<file path=xl/activeX/activeX85.xml><?xml version="1.0" encoding="utf-8"?>
<ax:ocx xmlns:ax="http://schemas.microsoft.com/office/2006/activeX" xmlns:r="http://schemas.openxmlformats.org/officeDocument/2006/relationships" ax:classid="{8BD21D50-EC42-11CE-9E0D-00AA006002F3}" ax:persistence="persistStreamInit" r:id="rId1"/>
</file>

<file path=xl/activeX/activeX86.xml><?xml version="1.0" encoding="utf-8"?>
<ax:ocx xmlns:ax="http://schemas.microsoft.com/office/2006/activeX" xmlns:r="http://schemas.openxmlformats.org/officeDocument/2006/relationships" ax:classid="{8BD21D50-EC42-11CE-9E0D-00AA006002F3}" ax:persistence="persistStreamInit" r:id="rId1"/>
</file>

<file path=xl/activeX/activeX87.xml><?xml version="1.0" encoding="utf-8"?>
<ax:ocx xmlns:ax="http://schemas.microsoft.com/office/2006/activeX" xmlns:r="http://schemas.openxmlformats.org/officeDocument/2006/relationships" ax:classid="{8BD21D50-EC42-11CE-9E0D-00AA006002F3}" ax:persistence="persistStreamInit" r:id="rId1"/>
</file>

<file path=xl/activeX/activeX88.xml><?xml version="1.0" encoding="utf-8"?>
<ax:ocx xmlns:ax="http://schemas.microsoft.com/office/2006/activeX" xmlns:r="http://schemas.openxmlformats.org/officeDocument/2006/relationships" ax:classid="{8BD21D50-EC42-11CE-9E0D-00AA006002F3}" ax:persistence="persistStreamInit" r:id="rId1"/>
</file>

<file path=xl/activeX/activeX89.xml><?xml version="1.0" encoding="utf-8"?>
<ax:ocx xmlns:ax="http://schemas.microsoft.com/office/2006/activeX" xmlns:r="http://schemas.openxmlformats.org/officeDocument/2006/relationships" ax:classid="{8BD21D50-EC42-11CE-9E0D-00AA006002F3}" ax:persistence="persistStreamInit" r:id="rId1"/>
</file>

<file path=xl/activeX/activeX90.xml><?xml version="1.0" encoding="utf-8"?>
<ax:ocx xmlns:ax="http://schemas.microsoft.com/office/2006/activeX" xmlns:r="http://schemas.openxmlformats.org/officeDocument/2006/relationships" ax:classid="{8BD21D50-EC42-11CE-9E0D-00AA006002F3}" ax:persistence="persistStreamInit" r:id="rId1"/>
</file>

<file path=xl/activeX/activeX91.xml><?xml version="1.0" encoding="utf-8"?>
<ax:ocx xmlns:ax="http://schemas.microsoft.com/office/2006/activeX" xmlns:r="http://schemas.openxmlformats.org/officeDocument/2006/relationships" ax:classid="{8BD21D50-EC42-11CE-9E0D-00AA006002F3}" ax:persistence="persistStreamInit" r:id="rId1"/>
</file>

<file path=xl/activeX/activeX92.xml><?xml version="1.0" encoding="utf-8"?>
<ax:ocx xmlns:ax="http://schemas.microsoft.com/office/2006/activeX" xmlns:r="http://schemas.openxmlformats.org/officeDocument/2006/relationships" ax:classid="{8BD21D50-EC42-11CE-9E0D-00AA006002F3}" ax:persistence="persistStreamInit" r:id="rId1"/>
</file>

<file path=xl/activeX/activeX93.xml><?xml version="1.0" encoding="utf-8"?>
<ax:ocx xmlns:ax="http://schemas.microsoft.com/office/2006/activeX" xmlns:r="http://schemas.openxmlformats.org/officeDocument/2006/relationships" ax:classid="{8BD21D50-EC42-11CE-9E0D-00AA006002F3}" ax:persistence="persistStreamInit" r:id="rId1"/>
</file>

<file path=xl/activeX/activeX94.xml><?xml version="1.0" encoding="utf-8"?>
<ax:ocx xmlns:ax="http://schemas.microsoft.com/office/2006/activeX" xmlns:r="http://schemas.openxmlformats.org/officeDocument/2006/relationships" ax:classid="{8BD21D50-EC42-11CE-9E0D-00AA006002F3}" ax:persistence="persistStreamInit" r:id="rId1"/>
</file>

<file path=xl/activeX/activeX95.xml><?xml version="1.0" encoding="utf-8"?>
<ax:ocx xmlns:ax="http://schemas.microsoft.com/office/2006/activeX" xmlns:r="http://schemas.openxmlformats.org/officeDocument/2006/relationships" ax:classid="{8BD21D50-EC42-11CE-9E0D-00AA006002F3}" ax:persistence="persistStreamInit" r:id="rId1"/>
</file>

<file path=xl/activeX/activeX96.xml><?xml version="1.0" encoding="utf-8"?>
<ax:ocx xmlns:ax="http://schemas.microsoft.com/office/2006/activeX" xmlns:r="http://schemas.openxmlformats.org/officeDocument/2006/relationships" ax:classid="{8BD21D50-EC42-11CE-9E0D-00AA006002F3}" ax:persistence="persistStreamInit" r:id="rId1"/>
</file>

<file path=xl/activeX/activeX97.xml><?xml version="1.0" encoding="utf-8"?>
<ax:ocx xmlns:ax="http://schemas.microsoft.com/office/2006/activeX" xmlns:r="http://schemas.openxmlformats.org/officeDocument/2006/relationships" ax:classid="{8BD21D50-EC42-11CE-9E0D-00AA006002F3}" ax:persistence="persistStreamInit" r:id="rId1"/>
</file>

<file path=xl/activeX/activeX98.xml><?xml version="1.0" encoding="utf-8"?>
<ax:ocx xmlns:ax="http://schemas.microsoft.com/office/2006/activeX" xmlns:r="http://schemas.openxmlformats.org/officeDocument/2006/relationships" ax:classid="{8BD21D50-EC42-11CE-9E0D-00AA006002F3}" ax:persistence="persistStreamInit" r:id="rId1"/>
</file>

<file path=xl/activeX/activeX99.xml><?xml version="1.0" encoding="utf-8"?>
<ax:ocx xmlns:ax="http://schemas.microsoft.com/office/2006/activeX" xmlns:r="http://schemas.openxmlformats.org/officeDocument/2006/relationships" ax:classid="{8BD21D50-EC42-11CE-9E0D-00AA006002F3}" ax:persistence="persistStreamInit" r:id="rId1"/>
</file>

<file path=xl/activeX/activeX100.xml><?xml version="1.0" encoding="utf-8"?>
<ax:ocx xmlns:ax="http://schemas.microsoft.com/office/2006/activeX" xmlns:r="http://schemas.openxmlformats.org/officeDocument/2006/relationships" ax:classid="{8BD21D50-EC42-11CE-9E0D-00AA006002F3}" ax:persistence="persistStreamInit" r:id="rId1"/>
</file>

<file path=xl/activeX/activeX101.xml><?xml version="1.0" encoding="utf-8"?>
<ax:ocx xmlns:ax="http://schemas.microsoft.com/office/2006/activeX" xmlns:r="http://schemas.openxmlformats.org/officeDocument/2006/relationships" ax:classid="{8BD21D50-EC42-11CE-9E0D-00AA006002F3}" ax:persistence="persistStreamInit" r:id="rId1"/>
</file>

<file path=xl/activeX/activeX102.xml><?xml version="1.0" encoding="utf-8"?>
<ax:ocx xmlns:ax="http://schemas.microsoft.com/office/2006/activeX" xmlns:r="http://schemas.openxmlformats.org/officeDocument/2006/relationships" ax:classid="{8BD21D50-EC42-11CE-9E0D-00AA006002F3}" ax:persistence="persistStreamInit" r:id="rId1"/>
</file>

<file path=xl/activeX/activeX103.xml><?xml version="1.0" encoding="utf-8"?>
<ax:ocx xmlns:ax="http://schemas.microsoft.com/office/2006/activeX" xmlns:r="http://schemas.openxmlformats.org/officeDocument/2006/relationships" ax:classid="{8BD21D50-EC42-11CE-9E0D-00AA006002F3}" ax:persistence="persistStreamInit" r:id="rId1"/>
</file>

<file path=xl/activeX/activeX104.xml><?xml version="1.0" encoding="utf-8"?>
<ax:ocx xmlns:ax="http://schemas.microsoft.com/office/2006/activeX" xmlns:r="http://schemas.openxmlformats.org/officeDocument/2006/relationships" ax:classid="{8BD21D50-EC42-11CE-9E0D-00AA006002F3}" ax:persistence="persistStreamInit" r:id="rId1"/>
</file>

<file path=xl/activeX/activeX105.xml><?xml version="1.0" encoding="utf-8"?>
<ax:ocx xmlns:ax="http://schemas.microsoft.com/office/2006/activeX" xmlns:r="http://schemas.openxmlformats.org/officeDocument/2006/relationships" ax:classid="{8BD21D50-EC42-11CE-9E0D-00AA006002F3}" ax:persistence="persistStreamInit" r:id="rId1"/>
</file>

<file path=xl/activeX/activeX106.xml><?xml version="1.0" encoding="utf-8"?>
<ax:ocx xmlns:ax="http://schemas.microsoft.com/office/2006/activeX" xmlns:r="http://schemas.openxmlformats.org/officeDocument/2006/relationships" ax:classid="{8BD21D50-EC42-11CE-9E0D-00AA006002F3}" ax:persistence="persistStreamInit" r:id="rId1"/>
</file>

<file path=xl/activeX/activeX107.xml><?xml version="1.0" encoding="utf-8"?>
<ax:ocx xmlns:ax="http://schemas.microsoft.com/office/2006/activeX" xmlns:r="http://schemas.openxmlformats.org/officeDocument/2006/relationships" ax:classid="{8BD21D50-EC42-11CE-9E0D-00AA006002F3}" ax:persistence="persistStreamInit" r:id="rId1"/>
</file>

<file path=xl/activeX/activeX108.xml><?xml version="1.0" encoding="utf-8"?>
<ax:ocx xmlns:ax="http://schemas.microsoft.com/office/2006/activeX" xmlns:r="http://schemas.openxmlformats.org/officeDocument/2006/relationships" ax:classid="{8BD21D50-EC42-11CE-9E0D-00AA006002F3}" ax:persistence="persistStreamInit" r:id="rId1"/>
</file>

<file path=xl/activeX/activeX109.xml><?xml version="1.0" encoding="utf-8"?>
<ax:ocx xmlns:ax="http://schemas.microsoft.com/office/2006/activeX" xmlns:r="http://schemas.openxmlformats.org/officeDocument/2006/relationships" ax:classid="{8BD21D50-EC42-11CE-9E0D-00AA006002F3}" ax:persistence="persistStreamInit" r:id="rId1"/>
</file>

<file path=xl/activeX/activeX110.xml><?xml version="1.0" encoding="utf-8"?>
<ax:ocx xmlns:ax="http://schemas.microsoft.com/office/2006/activeX" xmlns:r="http://schemas.openxmlformats.org/officeDocument/2006/relationships" ax:classid="{8BD21D50-EC42-11CE-9E0D-00AA006002F3}" ax:persistence="persistStreamInit" r:id="rId1"/>
</file>

<file path=xl/activeX/activeX111.xml><?xml version="1.0" encoding="utf-8"?>
<ax:ocx xmlns:ax="http://schemas.microsoft.com/office/2006/activeX" xmlns:r="http://schemas.openxmlformats.org/officeDocument/2006/relationships" ax:classid="{8BD21D50-EC42-11CE-9E0D-00AA006002F3}" ax:persistence="persistStreamInit" r:id="rId1"/>
</file>

<file path=xl/activeX/activeX112.xml><?xml version="1.0" encoding="utf-8"?>
<ax:ocx xmlns:ax="http://schemas.microsoft.com/office/2006/activeX" xmlns:r="http://schemas.openxmlformats.org/officeDocument/2006/relationships" ax:classid="{8BD21D50-EC42-11CE-9E0D-00AA006002F3}" ax:persistence="persistStreamInit" r:id="rId1"/>
</file>

<file path=xl/activeX/activeX113.xml><?xml version="1.0" encoding="utf-8"?>
<ax:ocx xmlns:ax="http://schemas.microsoft.com/office/2006/activeX" xmlns:r="http://schemas.openxmlformats.org/officeDocument/2006/relationships" ax:classid="{8BD21D50-EC42-11CE-9E0D-00AA006002F3}" ax:persistence="persistStreamInit" r:id="rId1"/>
</file>

<file path=xl/activeX/activeX114.xml><?xml version="1.0" encoding="utf-8"?>
<ax:ocx xmlns:ax="http://schemas.microsoft.com/office/2006/activeX" xmlns:r="http://schemas.openxmlformats.org/officeDocument/2006/relationships" ax:classid="{8BD21D50-EC42-11CE-9E0D-00AA006002F3}" ax:persistence="persistStreamInit" r:id="rId1"/>
</file>

<file path=xl/activeX/activeX115.xml><?xml version="1.0" encoding="utf-8"?>
<ax:ocx xmlns:ax="http://schemas.microsoft.com/office/2006/activeX" xmlns:r="http://schemas.openxmlformats.org/officeDocument/2006/relationships" ax:classid="{8BD21D50-EC42-11CE-9E0D-00AA006002F3}" ax:persistence="persistStreamInit" r:id="rId1"/>
</file>

<file path=xl/activeX/activeX116.xml><?xml version="1.0" encoding="utf-8"?>
<ax:ocx xmlns:ax="http://schemas.microsoft.com/office/2006/activeX" xmlns:r="http://schemas.openxmlformats.org/officeDocument/2006/relationships" ax:classid="{8BD21D50-EC42-11CE-9E0D-00AA006002F3}" ax:persistence="persistStreamInit" r:id="rId1"/>
</file>

<file path=xl/activeX/activeX117.xml><?xml version="1.0" encoding="utf-8"?>
<ax:ocx xmlns:ax="http://schemas.microsoft.com/office/2006/activeX" xmlns:r="http://schemas.openxmlformats.org/officeDocument/2006/relationships" ax:classid="{8BD21D50-EC42-11CE-9E0D-00AA006002F3}" ax:persistence="persistStreamInit" r:id="rId1"/>
</file>

<file path=xl/activeX/activeX118.xml><?xml version="1.0" encoding="utf-8"?>
<ax:ocx xmlns:ax="http://schemas.microsoft.com/office/2006/activeX" xmlns:r="http://schemas.openxmlformats.org/officeDocument/2006/relationships" ax:classid="{8BD21D50-EC42-11CE-9E0D-00AA006002F3}" ax:persistence="persistStreamInit" r:id="rId1"/>
</file>

<file path=xl/activeX/activeX119.xml><?xml version="1.0" encoding="utf-8"?>
<ax:ocx xmlns:ax="http://schemas.microsoft.com/office/2006/activeX" xmlns:r="http://schemas.openxmlformats.org/officeDocument/2006/relationships" ax:classid="{8BD21D50-EC42-11CE-9E0D-00AA006002F3}" ax:persistence="persistStreamInit" r:id="rId1"/>
</file>

<file path=xl/activeX/activeX120.xml><?xml version="1.0" encoding="utf-8"?>
<ax:ocx xmlns:ax="http://schemas.microsoft.com/office/2006/activeX" xmlns:r="http://schemas.openxmlformats.org/officeDocument/2006/relationships" ax:classid="{8BD21D50-EC42-11CE-9E0D-00AA006002F3}" ax:persistence="persistStreamInit" r:id="rId1"/>
</file>

<file path=xl/activeX/activeX121.xml><?xml version="1.0" encoding="utf-8"?>
<ax:ocx xmlns:ax="http://schemas.microsoft.com/office/2006/activeX" xmlns:r="http://schemas.openxmlformats.org/officeDocument/2006/relationships" ax:classid="{8BD21D50-EC42-11CE-9E0D-00AA006002F3}" ax:persistence="persistStreamInit" r:id="rId1"/>
</file>

<file path=xl/activeX/activeX122.xml><?xml version="1.0" encoding="utf-8"?>
<ax:ocx xmlns:ax="http://schemas.microsoft.com/office/2006/activeX" xmlns:r="http://schemas.openxmlformats.org/officeDocument/2006/relationships" ax:classid="{8BD21D50-EC42-11CE-9E0D-00AA006002F3}" ax:persistence="persistStreamInit" r:id="rId1"/>
</file>

<file path=xl/activeX/activeX123.xml><?xml version="1.0" encoding="utf-8"?>
<ax:ocx xmlns:ax="http://schemas.microsoft.com/office/2006/activeX" xmlns:r="http://schemas.openxmlformats.org/officeDocument/2006/relationships" ax:classid="{8BD21D50-EC42-11CE-9E0D-00AA006002F3}" ax:persistence="persistStreamInit" r:id="rId1"/>
</file>

<file path=xl/activeX/activeX124.xml><?xml version="1.0" encoding="utf-8"?>
<ax:ocx xmlns:ax="http://schemas.microsoft.com/office/2006/activeX" xmlns:r="http://schemas.openxmlformats.org/officeDocument/2006/relationships" ax:classid="{8BD21D50-EC42-11CE-9E0D-00AA006002F3}" ax:persistence="persistStreamInit" r:id="rId1"/>
</file>

<file path=xl/activeX/activeX125.xml><?xml version="1.0" encoding="utf-8"?>
<ax:ocx xmlns:ax="http://schemas.microsoft.com/office/2006/activeX" xmlns:r="http://schemas.openxmlformats.org/officeDocument/2006/relationships" ax:classid="{8BD21D50-EC42-11CE-9E0D-00AA006002F3}" ax:persistence="persistStreamInit" r:id="rId1"/>
</file>

<file path=xl/activeX/activeX126.xml><?xml version="1.0" encoding="utf-8"?>
<ax:ocx xmlns:ax="http://schemas.microsoft.com/office/2006/activeX" xmlns:r="http://schemas.openxmlformats.org/officeDocument/2006/relationships" ax:classid="{8BD21D50-EC42-11CE-9E0D-00AA006002F3}" ax:persistence="persistStreamInit" r:id="rId1"/>
</file>

<file path=xl/activeX/activeX127.xml><?xml version="1.0" encoding="utf-8"?>
<ax:ocx xmlns:ax="http://schemas.microsoft.com/office/2006/activeX" xmlns:r="http://schemas.openxmlformats.org/officeDocument/2006/relationships" ax:classid="{8BD21D50-EC42-11CE-9E0D-00AA006002F3}" ax:persistence="persistStreamInit" r:id="rId1"/>
</file>

<file path=xl/activeX/activeX128.xml><?xml version="1.0" encoding="utf-8"?>
<ax:ocx xmlns:ax="http://schemas.microsoft.com/office/2006/activeX" xmlns:r="http://schemas.openxmlformats.org/officeDocument/2006/relationships" ax:classid="{8BD21D50-EC42-11CE-9E0D-00AA006002F3}" ax:persistence="persistStreamInit" r:id="rId1"/>
</file>

<file path=xl/activeX/activeX129.xml><?xml version="1.0" encoding="utf-8"?>
<ax:ocx xmlns:ax="http://schemas.microsoft.com/office/2006/activeX" xmlns:r="http://schemas.openxmlformats.org/officeDocument/2006/relationships" ax:classid="{8BD21D50-EC42-11CE-9E0D-00AA006002F3}" ax:persistence="persistStreamInit" r:id="rId1"/>
</file>

<file path=xl/activeX/activeX130.xml><?xml version="1.0" encoding="utf-8"?>
<ax:ocx xmlns:ax="http://schemas.microsoft.com/office/2006/activeX" xmlns:r="http://schemas.openxmlformats.org/officeDocument/2006/relationships" ax:classid="{8BD21D50-EC42-11CE-9E0D-00AA006002F3}" ax:persistence="persistStreamInit" r:id="rId1"/>
</file>

<file path=xl/activeX/activeX131.xml><?xml version="1.0" encoding="utf-8"?>
<ax:ocx xmlns:ax="http://schemas.microsoft.com/office/2006/activeX" xmlns:r="http://schemas.openxmlformats.org/officeDocument/2006/relationships" ax:classid="{8BD21D50-EC42-11CE-9E0D-00AA006002F3}" ax:persistence="persistStreamInit" r:id="rId1"/>
</file>

<file path=xl/activeX/activeX132.xml><?xml version="1.0" encoding="utf-8"?>
<ax:ocx xmlns:ax="http://schemas.microsoft.com/office/2006/activeX" xmlns:r="http://schemas.openxmlformats.org/officeDocument/2006/relationships" ax:classid="{8BD21D50-EC42-11CE-9E0D-00AA006002F3}" ax:persistence="persistStreamInit" r:id="rId1"/>
</file>

<file path=xl/activeX/activeX133.xml><?xml version="1.0" encoding="utf-8"?>
<ax:ocx xmlns:ax="http://schemas.microsoft.com/office/2006/activeX" xmlns:r="http://schemas.openxmlformats.org/officeDocument/2006/relationships" ax:classid="{8BD21D50-EC42-11CE-9E0D-00AA006002F3}" ax:persistence="persistStreamInit" r:id="rId1"/>
</file>

<file path=xl/activeX/activeX134.xml><?xml version="1.0" encoding="utf-8"?>
<ax:ocx xmlns:ax="http://schemas.microsoft.com/office/2006/activeX" xmlns:r="http://schemas.openxmlformats.org/officeDocument/2006/relationships" ax:classid="{8BD21D50-EC42-11CE-9E0D-00AA006002F3}" ax:persistence="persistStreamInit" r:id="rId1"/>
</file>

<file path=xl/activeX/activeX135.xml><?xml version="1.0" encoding="utf-8"?>
<ax:ocx xmlns:ax="http://schemas.microsoft.com/office/2006/activeX" xmlns:r="http://schemas.openxmlformats.org/officeDocument/2006/relationships" ax:classid="{8BD21D50-EC42-11CE-9E0D-00AA006002F3}" ax:persistence="persistStreamInit" r:id="rId1"/>
</file>

<file path=xl/activeX/activeX136.xml><?xml version="1.0" encoding="utf-8"?>
<ax:ocx xmlns:ax="http://schemas.microsoft.com/office/2006/activeX" xmlns:r="http://schemas.openxmlformats.org/officeDocument/2006/relationships" ax:classid="{8BD21D50-EC42-11CE-9E0D-00AA006002F3}" ax:persistence="persistStreamInit" r:id="rId1"/>
</file>

<file path=xl/activeX/activeX137.xml><?xml version="1.0" encoding="utf-8"?>
<ax:ocx xmlns:ax="http://schemas.microsoft.com/office/2006/activeX" xmlns:r="http://schemas.openxmlformats.org/officeDocument/2006/relationships" ax:classid="{8BD21D50-EC42-11CE-9E0D-00AA006002F3}" ax:persistence="persistStreamInit" r:id="rId1"/>
</file>

<file path=xl/activeX/activeX138.xml><?xml version="1.0" encoding="utf-8"?>
<ax:ocx xmlns:ax="http://schemas.microsoft.com/office/2006/activeX" xmlns:r="http://schemas.openxmlformats.org/officeDocument/2006/relationships" ax:classid="{8BD21D50-EC42-11CE-9E0D-00AA006002F3}" ax:persistence="persistStreamInit" r:id="rId1"/>
</file>

<file path=xl/activeX/activeX139.xml><?xml version="1.0" encoding="utf-8"?>
<ax:ocx xmlns:ax="http://schemas.microsoft.com/office/2006/activeX" xmlns:r="http://schemas.openxmlformats.org/officeDocument/2006/relationships" ax:classid="{8BD21D50-EC42-11CE-9E0D-00AA006002F3}" ax:persistence="persistStreamInit" r:id="rId1"/>
</file>

<file path=xl/activeX/activeX140.xml><?xml version="1.0" encoding="utf-8"?>
<ax:ocx xmlns:ax="http://schemas.microsoft.com/office/2006/activeX" xmlns:r="http://schemas.openxmlformats.org/officeDocument/2006/relationships" ax:classid="{8BD21D50-EC42-11CE-9E0D-00AA006002F3}" ax:persistence="persistStreamInit" r:id="rId1"/>
</file>

<file path=xl/activeX/activeX141.xml><?xml version="1.0" encoding="utf-8"?>
<ax:ocx xmlns:ax="http://schemas.microsoft.com/office/2006/activeX" xmlns:r="http://schemas.openxmlformats.org/officeDocument/2006/relationships" ax:classid="{8BD21D50-EC42-11CE-9E0D-00AA006002F3}" ax:persistence="persistStreamInit" r:id="rId1"/>
</file>

<file path=xl/activeX/activeX142.xml><?xml version="1.0" encoding="utf-8"?>
<ax:ocx xmlns:ax="http://schemas.microsoft.com/office/2006/activeX" xmlns:r="http://schemas.openxmlformats.org/officeDocument/2006/relationships" ax:classid="{8BD21D50-EC42-11CE-9E0D-00AA006002F3}" ax:persistence="persistStreamInit" r:id="rId1"/>
</file>

<file path=xl/activeX/activeX143.xml><?xml version="1.0" encoding="utf-8"?>
<ax:ocx xmlns:ax="http://schemas.microsoft.com/office/2006/activeX" xmlns:r="http://schemas.openxmlformats.org/officeDocument/2006/relationships" ax:classid="{8BD21D50-EC42-11CE-9E0D-00AA006002F3}" ax:persistence="persistStreamInit" r:id="rId1"/>
</file>

<file path=xl/activeX/activeX144.xml><?xml version="1.0" encoding="utf-8"?>
<ax:ocx xmlns:ax="http://schemas.microsoft.com/office/2006/activeX" xmlns:r="http://schemas.openxmlformats.org/officeDocument/2006/relationships" ax:classid="{8BD21D50-EC42-11CE-9E0D-00AA006002F3}" ax:persistence="persistStreamInit" r:id="rId1"/>
</file>

<file path=xl/activeX/activeX145.xml><?xml version="1.0" encoding="utf-8"?>
<ax:ocx xmlns:ax="http://schemas.microsoft.com/office/2006/activeX" xmlns:r="http://schemas.openxmlformats.org/officeDocument/2006/relationships" ax:classid="{8BD21D50-EC42-11CE-9E0D-00AA006002F3}" ax:persistence="persistStreamInit" r:id="rId1"/>
</file>

<file path=xl/activeX/activeX146.xml><?xml version="1.0" encoding="utf-8"?>
<ax:ocx xmlns:ax="http://schemas.microsoft.com/office/2006/activeX" xmlns:r="http://schemas.openxmlformats.org/officeDocument/2006/relationships" ax:classid="{8BD21D50-EC42-11CE-9E0D-00AA006002F3}" ax:persistence="persistStreamInit" r:id="rId1"/>
</file>

<file path=xl/activeX/activeX147.xml><?xml version="1.0" encoding="utf-8"?>
<ax:ocx xmlns:ax="http://schemas.microsoft.com/office/2006/activeX" xmlns:r="http://schemas.openxmlformats.org/officeDocument/2006/relationships" ax:classid="{8BD21D50-EC42-11CE-9E0D-00AA006002F3}" ax:persistence="persistStreamInit" r:id="rId1"/>
</file>

<file path=xl/activeX/activeX148.xml><?xml version="1.0" encoding="utf-8"?>
<ax:ocx xmlns:ax="http://schemas.microsoft.com/office/2006/activeX" xmlns:r="http://schemas.openxmlformats.org/officeDocument/2006/relationships" ax:classid="{8BD21D50-EC42-11CE-9E0D-00AA006002F3}" ax:persistence="persistStreamInit" r:id="rId1"/>
</file>

<file path=xl/activeX/activeX149.xml><?xml version="1.0" encoding="utf-8"?>
<ax:ocx xmlns:ax="http://schemas.microsoft.com/office/2006/activeX" xmlns:r="http://schemas.openxmlformats.org/officeDocument/2006/relationships" ax:classid="{8BD21D50-EC42-11CE-9E0D-00AA006002F3}" ax:persistence="persistStreamInit" r:id="rId1"/>
</file>

<file path=xl/activeX/activeX150.xml><?xml version="1.0" encoding="utf-8"?>
<ax:ocx xmlns:ax="http://schemas.microsoft.com/office/2006/activeX" xmlns:r="http://schemas.openxmlformats.org/officeDocument/2006/relationships" ax:classid="{8BD21D50-EC42-11CE-9E0D-00AA006002F3}" ax:persistence="persistStreamInit" r:id="rId1"/>
</file>

<file path=xl/activeX/activeX151.xml><?xml version="1.0" encoding="utf-8"?>
<ax:ocx xmlns:ax="http://schemas.microsoft.com/office/2006/activeX" xmlns:r="http://schemas.openxmlformats.org/officeDocument/2006/relationships" ax:classid="{8BD21D50-EC42-11CE-9E0D-00AA006002F3}" ax:persistence="persistStreamInit" r:id="rId1"/>
</file>

<file path=xl/activeX/activeX152.xml><?xml version="1.0" encoding="utf-8"?>
<ax:ocx xmlns:ax="http://schemas.microsoft.com/office/2006/activeX" xmlns:r="http://schemas.openxmlformats.org/officeDocument/2006/relationships" ax:classid="{8BD21D50-EC42-11CE-9E0D-00AA006002F3}" ax:persistence="persistStreamInit" r:id="rId1"/>
</file>

<file path=xl/activeX/activeX153.xml><?xml version="1.0" encoding="utf-8"?>
<ax:ocx xmlns:ax="http://schemas.microsoft.com/office/2006/activeX" xmlns:r="http://schemas.openxmlformats.org/officeDocument/2006/relationships" ax:classid="{8BD21D50-EC42-11CE-9E0D-00AA006002F3}" ax:persistence="persistStreamInit" r:id="rId1"/>
</file>

<file path=xl/activeX/activeX154.xml><?xml version="1.0" encoding="utf-8"?>
<ax:ocx xmlns:ax="http://schemas.microsoft.com/office/2006/activeX" xmlns:r="http://schemas.openxmlformats.org/officeDocument/2006/relationships" ax:classid="{8BD21D50-EC42-11CE-9E0D-00AA006002F3}" ax:persistence="persistStreamInit" r:id="rId1"/>
</file>

<file path=xl/activeX/activeX155.xml><?xml version="1.0" encoding="utf-8"?>
<ax:ocx xmlns:ax="http://schemas.microsoft.com/office/2006/activeX" xmlns:r="http://schemas.openxmlformats.org/officeDocument/2006/relationships" ax:classid="{8BD21D50-EC42-11CE-9E0D-00AA006002F3}" ax:persistence="persistStreamInit" r:id="rId1"/>
</file>

<file path=xl/activeX/activeX156.xml><?xml version="1.0" encoding="utf-8"?>
<ax:ocx xmlns:ax="http://schemas.microsoft.com/office/2006/activeX" xmlns:r="http://schemas.openxmlformats.org/officeDocument/2006/relationships" ax:classid="{8BD21D50-EC42-11CE-9E0D-00AA006002F3}" ax:persistence="persistStreamInit" r:id="rId1"/>
</file>

<file path=xl/activeX/activeX157.xml><?xml version="1.0" encoding="utf-8"?>
<ax:ocx xmlns:ax="http://schemas.microsoft.com/office/2006/activeX" xmlns:r="http://schemas.openxmlformats.org/officeDocument/2006/relationships" ax:classid="{8BD21D50-EC42-11CE-9E0D-00AA006002F3}" ax:persistence="persistStreamInit" r:id="rId1"/>
</file>

<file path=xl/activeX/activeX158.xml><?xml version="1.0" encoding="utf-8"?>
<ax:ocx xmlns:ax="http://schemas.microsoft.com/office/2006/activeX" xmlns:r="http://schemas.openxmlformats.org/officeDocument/2006/relationships" ax:classid="{8BD21D50-EC42-11CE-9E0D-00AA006002F3}" ax:persistence="persistStreamInit" r:id="rId1"/>
</file>

<file path=xl/activeX/activeX159.xml><?xml version="1.0" encoding="utf-8"?>
<ax:ocx xmlns:ax="http://schemas.microsoft.com/office/2006/activeX" xmlns:r="http://schemas.openxmlformats.org/officeDocument/2006/relationships" ax:classid="{8BD21D50-EC42-11CE-9E0D-00AA006002F3}" ax:persistence="persistStreamInit" r:id="rId1"/>
</file>

<file path=xl/activeX/activeX160.xml><?xml version="1.0" encoding="utf-8"?>
<ax:ocx xmlns:ax="http://schemas.microsoft.com/office/2006/activeX" xmlns:r="http://schemas.openxmlformats.org/officeDocument/2006/relationships" ax:classid="{8BD21D50-EC42-11CE-9E0D-00AA006002F3}" ax:persistence="persistStreamInit" r:id="rId1"/>
</file>

<file path=xl/activeX/activeX161.xml><?xml version="1.0" encoding="utf-8"?>
<ax:ocx xmlns:ax="http://schemas.microsoft.com/office/2006/activeX" xmlns:r="http://schemas.openxmlformats.org/officeDocument/2006/relationships" ax:classid="{8BD21D50-EC42-11CE-9E0D-00AA006002F3}" ax:persistence="persistStreamInit" r:id="rId1"/>
</file>

<file path=xl/activeX/activeX162.xml><?xml version="1.0" encoding="utf-8"?>
<ax:ocx xmlns:ax="http://schemas.microsoft.com/office/2006/activeX" xmlns:r="http://schemas.openxmlformats.org/officeDocument/2006/relationships" ax:classid="{8BD21D40-EC42-11CE-9E0D-00AA006002F3}" ax:persistence="persistStreamInit" r:id="rId1"/>
</file>

<file path=xl/activeX/activeX163.xml><?xml version="1.0" encoding="utf-8"?>
<ax:ocx xmlns:ax="http://schemas.microsoft.com/office/2006/activeX" xmlns:r="http://schemas.openxmlformats.org/officeDocument/2006/relationships" ax:classid="{8BD21D40-EC42-11CE-9E0D-00AA006002F3}" ax:persistence="persistStreamInit" r:id="rId1"/>
</file>

<file path=xl/activeX/activeX164.xml><?xml version="1.0" encoding="utf-8"?>
<ax:ocx xmlns:ax="http://schemas.microsoft.com/office/2006/activeX" xmlns:r="http://schemas.openxmlformats.org/officeDocument/2006/relationships" ax:classid="{8BD21D40-EC42-11CE-9E0D-00AA006002F3}" ax:persistence="persistStreamInit" r:id="rId1"/>
</file>

<file path=xl/activeX/activeX165.xml><?xml version="1.0" encoding="utf-8"?>
<ax:ocx xmlns:ax="http://schemas.microsoft.com/office/2006/activeX" xmlns:r="http://schemas.openxmlformats.org/officeDocument/2006/relationships" ax:classid="{8BD21D40-EC42-11CE-9E0D-00AA006002F3}" ax:persistence="persistStreamInit" r:id="rId1"/>
</file>

<file path=xl/activeX/activeX166.xml><?xml version="1.0" encoding="utf-8"?>
<ax:ocx xmlns:ax="http://schemas.microsoft.com/office/2006/activeX" xmlns:r="http://schemas.openxmlformats.org/officeDocument/2006/relationships" ax:classid="{8BD21D40-EC42-11CE-9E0D-00AA006002F3}" ax:persistence="persistStreamInit" r:id="rId1"/>
</file>

<file path=xl/activeX/activeX167.xml><?xml version="1.0" encoding="utf-8"?>
<ax:ocx xmlns:ax="http://schemas.microsoft.com/office/2006/activeX" xmlns:r="http://schemas.openxmlformats.org/officeDocument/2006/relationships" ax:classid="{8BD21D40-EC42-11CE-9E0D-00AA006002F3}" ax:persistence="persistStreamInit" r:id="rId1"/>
</file>

<file path=xl/activeX/activeX168.xml><?xml version="1.0" encoding="utf-8"?>
<ax:ocx xmlns:ax="http://schemas.microsoft.com/office/2006/activeX" xmlns:r="http://schemas.openxmlformats.org/officeDocument/2006/relationships" ax:classid="{8BD21D50-EC42-11CE-9E0D-00AA006002F3}" ax:persistence="persistStreamInit" r:id="rId1"/>
</file>

<file path=xl/activeX/activeX169.xml><?xml version="1.0" encoding="utf-8"?>
<ax:ocx xmlns:ax="http://schemas.microsoft.com/office/2006/activeX" xmlns:r="http://schemas.openxmlformats.org/officeDocument/2006/relationships" ax:classid="{8BD21D50-EC42-11CE-9E0D-00AA006002F3}" ax:persistence="persistStreamInit" r:id="rId1"/>
</file>

<file path=xl/activeX/activeX170.xml><?xml version="1.0" encoding="utf-8"?>
<ax:ocx xmlns:ax="http://schemas.microsoft.com/office/2006/activeX" xmlns:r="http://schemas.openxmlformats.org/officeDocument/2006/relationships" ax:classid="{8BD21D50-EC42-11CE-9E0D-00AA006002F3}" ax:persistence="persistStreamInit" r:id="rId1"/>
</file>

<file path=xl/activeX/activeX171.xml><?xml version="1.0" encoding="utf-8"?>
<ax:ocx xmlns:ax="http://schemas.microsoft.com/office/2006/activeX" xmlns:r="http://schemas.openxmlformats.org/officeDocument/2006/relationships" ax:classid="{8BD21D50-EC42-11CE-9E0D-00AA006002F3}" ax:persistence="persistStreamInit" r:id="rId1"/>
</file>

<file path=xl/activeX/activeX172.xml><?xml version="1.0" encoding="utf-8"?>
<ax:ocx xmlns:ax="http://schemas.microsoft.com/office/2006/activeX" xmlns:r="http://schemas.openxmlformats.org/officeDocument/2006/relationships" ax:classid="{8BD21D50-EC42-11CE-9E0D-00AA006002F3}" ax:persistence="persistStreamInit" r:id="rId1"/>
</file>

<file path=xl/activeX/activeX173.xml><?xml version="1.0" encoding="utf-8"?>
<ax:ocx xmlns:ax="http://schemas.microsoft.com/office/2006/activeX" xmlns:r="http://schemas.openxmlformats.org/officeDocument/2006/relationships" ax:classid="{8BD21D50-EC42-11CE-9E0D-00AA006002F3}" ax:persistence="persistStreamInit" r:id="rId1"/>
</file>

<file path=xl/activeX/activeX174.xml><?xml version="1.0" encoding="utf-8"?>
<ax:ocx xmlns:ax="http://schemas.microsoft.com/office/2006/activeX" xmlns:r="http://schemas.openxmlformats.org/officeDocument/2006/relationships" ax:classid="{8BD21D50-EC42-11CE-9E0D-00AA006002F3}" ax:persistence="persistStreamInit" r:id="rId1"/>
</file>

<file path=xl/activeX/activeX175.xml><?xml version="1.0" encoding="utf-8"?>
<ax:ocx xmlns:ax="http://schemas.microsoft.com/office/2006/activeX" xmlns:r="http://schemas.openxmlformats.org/officeDocument/2006/relationships" ax:classid="{8BD21D50-EC42-11CE-9E0D-00AA006002F3}" ax:persistence="persistStreamInit" r:id="rId1"/>
</file>

<file path=xl/activeX/activeX176.xml><?xml version="1.0" encoding="utf-8"?>
<ax:ocx xmlns:ax="http://schemas.microsoft.com/office/2006/activeX" xmlns:r="http://schemas.openxmlformats.org/officeDocument/2006/relationships" ax:classid="{8BD21D50-EC42-11CE-9E0D-00AA006002F3}" ax:persistence="persistStreamInit" r:id="rId1"/>
</file>

<file path=xl/activeX/activeX177.xml><?xml version="1.0" encoding="utf-8"?>
<ax:ocx xmlns:ax="http://schemas.microsoft.com/office/2006/activeX" xmlns:r="http://schemas.openxmlformats.org/officeDocument/2006/relationships" ax:classid="{8BD21D50-EC42-11CE-9E0D-00AA006002F3}" ax:persistence="persistStreamInit" r:id="rId1"/>
</file>

<file path=xl/activeX/activeX178.xml><?xml version="1.0" encoding="utf-8"?>
<ax:ocx xmlns:ax="http://schemas.microsoft.com/office/2006/activeX" xmlns:r="http://schemas.openxmlformats.org/officeDocument/2006/relationships" ax:classid="{8BD21D50-EC42-11CE-9E0D-00AA006002F3}" ax:persistence="persistStreamInit" r:id="rId1"/>
</file>

<file path=xl/activeX/activeX179.xml><?xml version="1.0" encoding="utf-8"?>
<ax:ocx xmlns:ax="http://schemas.microsoft.com/office/2006/activeX" xmlns:r="http://schemas.openxmlformats.org/officeDocument/2006/relationships" ax:classid="{8BD21D50-EC42-11CE-9E0D-00AA006002F3}" ax:persistence="persistStreamInit" r:id="rId1"/>
</file>

<file path=xl/activeX/activeX180.xml><?xml version="1.0" encoding="utf-8"?>
<ax:ocx xmlns:ax="http://schemas.microsoft.com/office/2006/activeX" xmlns:r="http://schemas.openxmlformats.org/officeDocument/2006/relationships" ax:classid="{8BD21D50-EC42-11CE-9E0D-00AA006002F3}" ax:persistence="persistStreamInit" r:id="rId1"/>
</file>

<file path=xl/activeX/activeX181.xml><?xml version="1.0" encoding="utf-8"?>
<ax:ocx xmlns:ax="http://schemas.microsoft.com/office/2006/activeX" xmlns:r="http://schemas.openxmlformats.org/officeDocument/2006/relationships" ax:classid="{8BD21D50-EC42-11CE-9E0D-00AA006002F3}" ax:persistence="persistStreamInit" r:id="rId1"/>
</file>

<file path=xl/activeX/activeX182.xml><?xml version="1.0" encoding="utf-8"?>
<ax:ocx xmlns:ax="http://schemas.microsoft.com/office/2006/activeX" xmlns:r="http://schemas.openxmlformats.org/officeDocument/2006/relationships" ax:classid="{8BD21D50-EC42-11CE-9E0D-00AA006002F3}" ax:persistence="persistStreamInit" r:id="rId1"/>
</file>

<file path=xl/activeX/activeX183.xml><?xml version="1.0" encoding="utf-8"?>
<ax:ocx xmlns:ax="http://schemas.microsoft.com/office/2006/activeX" xmlns:r="http://schemas.openxmlformats.org/officeDocument/2006/relationships" ax:classid="{8BD21D50-EC42-11CE-9E0D-00AA006002F3}" ax:persistence="persistStreamInit" r:id="rId1"/>
</file>

<file path=xl/activeX/activeX184.xml><?xml version="1.0" encoding="utf-8"?>
<ax:ocx xmlns:ax="http://schemas.microsoft.com/office/2006/activeX" xmlns:r="http://schemas.openxmlformats.org/officeDocument/2006/relationships" ax:classid="{8BD21D50-EC42-11CE-9E0D-00AA006002F3}" ax:persistence="persistStreamInit" r:id="rId1"/>
</file>

<file path=xl/activeX/activeX185.xml><?xml version="1.0" encoding="utf-8"?>
<ax:ocx xmlns:ax="http://schemas.microsoft.com/office/2006/activeX" xmlns:r="http://schemas.openxmlformats.org/officeDocument/2006/relationships" ax:classid="{8BD21D50-EC42-11CE-9E0D-00AA006002F3}" ax:persistence="persistStreamInit" r:id="rId1"/>
</file>

<file path=xl/activeX/activeX186.xml><?xml version="1.0" encoding="utf-8"?>
<ax:ocx xmlns:ax="http://schemas.microsoft.com/office/2006/activeX" xmlns:r="http://schemas.openxmlformats.org/officeDocument/2006/relationships" ax:classid="{8BD21D50-EC42-11CE-9E0D-00AA006002F3}" ax:persistence="persistStreamInit" r:id="rId1"/>
</file>

<file path=xl/activeX/activeX187.xml><?xml version="1.0" encoding="utf-8"?>
<ax:ocx xmlns:ax="http://schemas.microsoft.com/office/2006/activeX" xmlns:r="http://schemas.openxmlformats.org/officeDocument/2006/relationships" ax:classid="{8BD21D50-EC42-11CE-9E0D-00AA006002F3}" ax:persistence="persistStreamInit" r:id="rId1"/>
</file>

<file path=xl/activeX/activeX188.xml><?xml version="1.0" encoding="utf-8"?>
<ax:ocx xmlns:ax="http://schemas.microsoft.com/office/2006/activeX" xmlns:r="http://schemas.openxmlformats.org/officeDocument/2006/relationships" ax:classid="{8BD21D50-EC42-11CE-9E0D-00AA006002F3}" ax:persistence="persistStreamInit" r:id="rId1"/>
</file>

<file path=xl/activeX/activeX189.xml><?xml version="1.0" encoding="utf-8"?>
<ax:ocx xmlns:ax="http://schemas.microsoft.com/office/2006/activeX" xmlns:r="http://schemas.openxmlformats.org/officeDocument/2006/relationships" ax:classid="{8BD21D50-EC42-11CE-9E0D-00AA006002F3}" ax:persistence="persistStreamInit" r:id="rId1"/>
</file>

<file path=xl/activeX/activeX190.xml><?xml version="1.0" encoding="utf-8"?>
<ax:ocx xmlns:ax="http://schemas.microsoft.com/office/2006/activeX" xmlns:r="http://schemas.openxmlformats.org/officeDocument/2006/relationships" ax:classid="{8BD21D50-EC42-11CE-9E0D-00AA006002F3}" ax:persistence="persistStreamInit" r:id="rId1"/>
</file>

<file path=xl/activeX/activeX191.xml><?xml version="1.0" encoding="utf-8"?>
<ax:ocx xmlns:ax="http://schemas.microsoft.com/office/2006/activeX" xmlns:r="http://schemas.openxmlformats.org/officeDocument/2006/relationships" ax:classid="{8BD21D50-EC42-11CE-9E0D-00AA006002F3}" ax:persistence="persistStreamInit" r:id="rId1"/>
</file>

<file path=xl/activeX/activeX192.xml><?xml version="1.0" encoding="utf-8"?>
<ax:ocx xmlns:ax="http://schemas.microsoft.com/office/2006/activeX" xmlns:r="http://schemas.openxmlformats.org/officeDocument/2006/relationships" ax:classid="{8BD21D50-EC42-11CE-9E0D-00AA006002F3}" ax:persistence="persistStreamInit" r:id="rId1"/>
</file>

<file path=xl/activeX/activeX193.xml><?xml version="1.0" encoding="utf-8"?>
<ax:ocx xmlns:ax="http://schemas.microsoft.com/office/2006/activeX" xmlns:r="http://schemas.openxmlformats.org/officeDocument/2006/relationships" ax:classid="{8BD21D50-EC42-11CE-9E0D-00AA006002F3}" ax:persistence="persistStreamInit" r:id="rId1"/>
</file>

<file path=xl/activeX/activeX194.xml><?xml version="1.0" encoding="utf-8"?>
<ax:ocx xmlns:ax="http://schemas.microsoft.com/office/2006/activeX" xmlns:r="http://schemas.openxmlformats.org/officeDocument/2006/relationships" ax:classid="{8BD21D50-EC42-11CE-9E0D-00AA006002F3}" ax:persistence="persistStreamInit" r:id="rId1"/>
</file>

<file path=xl/activeX/activeX195.xml><?xml version="1.0" encoding="utf-8"?>
<ax:ocx xmlns:ax="http://schemas.microsoft.com/office/2006/activeX" xmlns:r="http://schemas.openxmlformats.org/officeDocument/2006/relationships" ax:classid="{8BD21D50-EC42-11CE-9E0D-00AA006002F3}" ax:persistence="persistStreamInit" r:id="rId1"/>
</file>

<file path=xl/activeX/activeX196.xml><?xml version="1.0" encoding="utf-8"?>
<ax:ocx xmlns:ax="http://schemas.microsoft.com/office/2006/activeX" xmlns:r="http://schemas.openxmlformats.org/officeDocument/2006/relationships" ax:classid="{8BD21D50-EC42-11CE-9E0D-00AA006002F3}" ax:persistence="persistStreamInit" r:id="rId1"/>
</file>

<file path=xl/activeX/activeX197.xml><?xml version="1.0" encoding="utf-8"?>
<ax:ocx xmlns:ax="http://schemas.microsoft.com/office/2006/activeX" xmlns:r="http://schemas.openxmlformats.org/officeDocument/2006/relationships" ax:classid="{8BD21D50-EC42-11CE-9E0D-00AA006002F3}" ax:persistence="persistStreamInit" r:id="rId1"/>
</file>

<file path=xl/activeX/activeX198.xml><?xml version="1.0" encoding="utf-8"?>
<ax:ocx xmlns:ax="http://schemas.microsoft.com/office/2006/activeX" xmlns:r="http://schemas.openxmlformats.org/officeDocument/2006/relationships" ax:classid="{8BD21D40-EC42-11CE-9E0D-00AA006002F3}" ax:persistence="persistStreamInit" r:id="rId1"/>
</file>

<file path=xl/activeX/activeX199.xml><?xml version="1.0" encoding="utf-8"?>
<ax:ocx xmlns:ax="http://schemas.microsoft.com/office/2006/activeX" xmlns:r="http://schemas.openxmlformats.org/officeDocument/2006/relationships" ax:classid="{8BD21D40-EC42-11CE-9E0D-00AA006002F3}" ax:persistence="persistStreamInit" r:id="rId1"/>
</file>

<file path=xl/activeX/activeX200.xml><?xml version="1.0" encoding="utf-8"?>
<ax:ocx xmlns:ax="http://schemas.microsoft.com/office/2006/activeX" xmlns:r="http://schemas.openxmlformats.org/officeDocument/2006/relationships" ax:classid="{8BD21D40-EC42-11CE-9E0D-00AA006002F3}" ax:persistence="persistStreamInit" r:id="rId1"/>
</file>

<file path=xl/activeX/activeX201.xml><?xml version="1.0" encoding="utf-8"?>
<ax:ocx xmlns:ax="http://schemas.microsoft.com/office/2006/activeX" xmlns:r="http://schemas.openxmlformats.org/officeDocument/2006/relationships" ax:classid="{8BD21D40-EC42-11CE-9E0D-00AA006002F3}" ax:persistence="persistStreamInit" r:id="rId1"/>
</file>

<file path=xl/activeX/activeX202.xml><?xml version="1.0" encoding="utf-8"?>
<ax:ocx xmlns:ax="http://schemas.microsoft.com/office/2006/activeX" xmlns:r="http://schemas.openxmlformats.org/officeDocument/2006/relationships" ax:classid="{8BD21D40-EC42-11CE-9E0D-00AA006002F3}" ax:persistence="persistStreamInit" r:id="rId1"/>
</file>

<file path=xl/activeX/activeX203.xml><?xml version="1.0" encoding="utf-8"?>
<ax:ocx xmlns:ax="http://schemas.microsoft.com/office/2006/activeX" xmlns:r="http://schemas.openxmlformats.org/officeDocument/2006/relationships" ax:classid="{8BD21D40-EC42-11CE-9E0D-00AA006002F3}" ax:persistence="persistStreamInit" r:id="rId1"/>
</file>

<file path=xl/activeX/activeX204.xml><?xml version="1.0" encoding="utf-8"?>
<ax:ocx xmlns:ax="http://schemas.microsoft.com/office/2006/activeX" xmlns:r="http://schemas.openxmlformats.org/officeDocument/2006/relationships" ax:classid="{8BD21D50-EC42-11CE-9E0D-00AA006002F3}" ax:persistence="persistStreamInit" r:id="rId1"/>
</file>

<file path=xl/activeX/activeX205.xml><?xml version="1.0" encoding="utf-8"?>
<ax:ocx xmlns:ax="http://schemas.microsoft.com/office/2006/activeX" xmlns:r="http://schemas.openxmlformats.org/officeDocument/2006/relationships" ax:classid="{8BD21D50-EC42-11CE-9E0D-00AA006002F3}" ax:persistence="persistStreamInit" r:id="rId1"/>
</file>

<file path=xl/activeX/activeX206.xml><?xml version="1.0" encoding="utf-8"?>
<ax:ocx xmlns:ax="http://schemas.microsoft.com/office/2006/activeX" xmlns:r="http://schemas.openxmlformats.org/officeDocument/2006/relationships" ax:classid="{8BD21D50-EC42-11CE-9E0D-00AA006002F3}" ax:persistence="persistStreamInit" r:id="rId1"/>
</file>

<file path=xl/activeX/activeX207.xml><?xml version="1.0" encoding="utf-8"?>
<ax:ocx xmlns:ax="http://schemas.microsoft.com/office/2006/activeX" xmlns:r="http://schemas.openxmlformats.org/officeDocument/2006/relationships" ax:classid="{8BD21D50-EC42-11CE-9E0D-00AA006002F3}" ax:persistence="persistStreamInit" r:id="rId1"/>
</file>

<file path=xl/activeX/activeX208.xml><?xml version="1.0" encoding="utf-8"?>
<ax:ocx xmlns:ax="http://schemas.microsoft.com/office/2006/activeX" xmlns:r="http://schemas.openxmlformats.org/officeDocument/2006/relationships" ax:classid="{8BD21D50-EC42-11CE-9E0D-00AA006002F3}" ax:persistence="persistStreamInit" r:id="rId1"/>
</file>

<file path=xl/activeX/activeX209.xml><?xml version="1.0" encoding="utf-8"?>
<ax:ocx xmlns:ax="http://schemas.microsoft.com/office/2006/activeX" xmlns:r="http://schemas.openxmlformats.org/officeDocument/2006/relationships" ax:classid="{8BD21D50-EC42-11CE-9E0D-00AA006002F3}" ax:persistence="persistStreamInit" r:id="rId1"/>
</file>

<file path=xl/activeX/activeX210.xml><?xml version="1.0" encoding="utf-8"?>
<ax:ocx xmlns:ax="http://schemas.microsoft.com/office/2006/activeX" xmlns:r="http://schemas.openxmlformats.org/officeDocument/2006/relationships" ax:classid="{8BD21D50-EC42-11CE-9E0D-00AA006002F3}" ax:persistence="persistStreamInit" r:id="rId1"/>
</file>

<file path=xl/activeX/activeX211.xml><?xml version="1.0" encoding="utf-8"?>
<ax:ocx xmlns:ax="http://schemas.microsoft.com/office/2006/activeX" xmlns:r="http://schemas.openxmlformats.org/officeDocument/2006/relationships" ax:classid="{8BD21D50-EC42-11CE-9E0D-00AA006002F3}" ax:persistence="persistStreamInit" r:id="rId1"/>
</file>

<file path=xl/activeX/activeX212.xml><?xml version="1.0" encoding="utf-8"?>
<ax:ocx xmlns:ax="http://schemas.microsoft.com/office/2006/activeX" xmlns:r="http://schemas.openxmlformats.org/officeDocument/2006/relationships" ax:classid="{8BD21D50-EC42-11CE-9E0D-00AA006002F3}" ax:persistence="persistStreamInit" r:id="rId1"/>
</file>

<file path=xl/activeX/activeX213.xml><?xml version="1.0" encoding="utf-8"?>
<ax:ocx xmlns:ax="http://schemas.microsoft.com/office/2006/activeX" xmlns:r="http://schemas.openxmlformats.org/officeDocument/2006/relationships" ax:classid="{8BD21D50-EC42-11CE-9E0D-00AA006002F3}" ax:persistence="persistStreamInit" r:id="rId1"/>
</file>

<file path=xl/activeX/activeX214.xml><?xml version="1.0" encoding="utf-8"?>
<ax:ocx xmlns:ax="http://schemas.microsoft.com/office/2006/activeX" xmlns:r="http://schemas.openxmlformats.org/officeDocument/2006/relationships" ax:classid="{8BD21D50-EC42-11CE-9E0D-00AA006002F3}" ax:persistence="persistStreamInit" r:id="rId1"/>
</file>

<file path=xl/activeX/activeX215.xml><?xml version="1.0" encoding="utf-8"?>
<ax:ocx xmlns:ax="http://schemas.microsoft.com/office/2006/activeX" xmlns:r="http://schemas.openxmlformats.org/officeDocument/2006/relationships" ax:classid="{8BD21D50-EC42-11CE-9E0D-00AA006002F3}" ax:persistence="persistStreamInit" r:id="rId1"/>
</file>

<file path=xl/activeX/activeX216.xml><?xml version="1.0" encoding="utf-8"?>
<ax:ocx xmlns:ax="http://schemas.microsoft.com/office/2006/activeX" xmlns:r="http://schemas.openxmlformats.org/officeDocument/2006/relationships" ax:classid="{8BD21D50-EC42-11CE-9E0D-00AA006002F3}" ax:persistence="persistStreamInit" r:id="rId1"/>
</file>

<file path=xl/activeX/activeX217.xml><?xml version="1.0" encoding="utf-8"?>
<ax:ocx xmlns:ax="http://schemas.microsoft.com/office/2006/activeX" xmlns:r="http://schemas.openxmlformats.org/officeDocument/2006/relationships" ax:classid="{8BD21D50-EC42-11CE-9E0D-00AA006002F3}" ax:persistence="persistStreamInit" r:id="rId1"/>
</file>

<file path=xl/activeX/activeX218.xml><?xml version="1.0" encoding="utf-8"?>
<ax:ocx xmlns:ax="http://schemas.microsoft.com/office/2006/activeX" xmlns:r="http://schemas.openxmlformats.org/officeDocument/2006/relationships" ax:classid="{8BD21D50-EC42-11CE-9E0D-00AA006002F3}" ax:persistence="persistStreamInit" r:id="rId1"/>
</file>

<file path=xl/activeX/activeX219.xml><?xml version="1.0" encoding="utf-8"?>
<ax:ocx xmlns:ax="http://schemas.microsoft.com/office/2006/activeX" xmlns:r="http://schemas.openxmlformats.org/officeDocument/2006/relationships" ax:classid="{8BD21D50-EC42-11CE-9E0D-00AA006002F3}" ax:persistence="persistStreamInit" r:id="rId1"/>
</file>

<file path=xl/activeX/activeX220.xml><?xml version="1.0" encoding="utf-8"?>
<ax:ocx xmlns:ax="http://schemas.microsoft.com/office/2006/activeX" xmlns:r="http://schemas.openxmlformats.org/officeDocument/2006/relationships" ax:classid="{8BD21D50-EC42-11CE-9E0D-00AA006002F3}" ax:persistence="persistStreamInit" r:id="rId1"/>
</file>

<file path=xl/activeX/activeX221.xml><?xml version="1.0" encoding="utf-8"?>
<ax:ocx xmlns:ax="http://schemas.microsoft.com/office/2006/activeX" xmlns:r="http://schemas.openxmlformats.org/officeDocument/2006/relationships" ax:classid="{8BD21D50-EC42-11CE-9E0D-00AA006002F3}" ax:persistence="persistStreamInit" r:id="rId1"/>
</file>

<file path=xl/activeX/activeX222.xml><?xml version="1.0" encoding="utf-8"?>
<ax:ocx xmlns:ax="http://schemas.microsoft.com/office/2006/activeX" xmlns:r="http://schemas.openxmlformats.org/officeDocument/2006/relationships" ax:classid="{8BD21D50-EC42-11CE-9E0D-00AA006002F3}" ax:persistence="persistStreamInit" r:id="rId1"/>
</file>

<file path=xl/activeX/activeX223.xml><?xml version="1.0" encoding="utf-8"?>
<ax:ocx xmlns:ax="http://schemas.microsoft.com/office/2006/activeX" xmlns:r="http://schemas.openxmlformats.org/officeDocument/2006/relationships" ax:classid="{8BD21D50-EC42-11CE-9E0D-00AA006002F3}" ax:persistence="persistStreamInit" r:id="rId1"/>
</file>

<file path=xl/activeX/activeX224.xml><?xml version="1.0" encoding="utf-8"?>
<ax:ocx xmlns:ax="http://schemas.microsoft.com/office/2006/activeX" xmlns:r="http://schemas.openxmlformats.org/officeDocument/2006/relationships" ax:classid="{8BD21D50-EC42-11CE-9E0D-00AA006002F3}" ax:persistence="persistStreamInit" r:id="rId1"/>
</file>

<file path=xl/activeX/activeX225.xml><?xml version="1.0" encoding="utf-8"?>
<ax:ocx xmlns:ax="http://schemas.microsoft.com/office/2006/activeX" xmlns:r="http://schemas.openxmlformats.org/officeDocument/2006/relationships" ax:classid="{8BD21D50-EC42-11CE-9E0D-00AA006002F3}" ax:persistence="persistStreamInit" r:id="rId1"/>
</file>

<file path=xl/activeX/activeX226.xml><?xml version="1.0" encoding="utf-8"?>
<ax:ocx xmlns:ax="http://schemas.microsoft.com/office/2006/activeX" xmlns:r="http://schemas.openxmlformats.org/officeDocument/2006/relationships" ax:classid="{8BD21D50-EC42-11CE-9E0D-00AA006002F3}" ax:persistence="persistStreamInit" r:id="rId1"/>
</file>

<file path=xl/activeX/activeX227.xml><?xml version="1.0" encoding="utf-8"?>
<ax:ocx xmlns:ax="http://schemas.microsoft.com/office/2006/activeX" xmlns:r="http://schemas.openxmlformats.org/officeDocument/2006/relationships" ax:classid="{8BD21D50-EC42-11CE-9E0D-00AA006002F3}" ax:persistence="persistStreamInit" r:id="rId1"/>
</file>

<file path=xl/activeX/activeX228.xml><?xml version="1.0" encoding="utf-8"?>
<ax:ocx xmlns:ax="http://schemas.microsoft.com/office/2006/activeX" xmlns:r="http://schemas.openxmlformats.org/officeDocument/2006/relationships" ax:classid="{8BD21D50-EC42-11CE-9E0D-00AA006002F3}" ax:persistence="persistStreamInit" r:id="rId1"/>
</file>

<file path=xl/activeX/activeX229.xml><?xml version="1.0" encoding="utf-8"?>
<ax:ocx xmlns:ax="http://schemas.microsoft.com/office/2006/activeX" xmlns:r="http://schemas.openxmlformats.org/officeDocument/2006/relationships" ax:classid="{8BD21D50-EC42-11CE-9E0D-00AA006002F3}" ax:persistence="persistStreamInit" r:id="rId1"/>
</file>

<file path=xl/activeX/activeX230.xml><?xml version="1.0" encoding="utf-8"?>
<ax:ocx xmlns:ax="http://schemas.microsoft.com/office/2006/activeX" xmlns:r="http://schemas.openxmlformats.org/officeDocument/2006/relationships" ax:classid="{8BD21D50-EC42-11CE-9E0D-00AA006002F3}" ax:persistence="persistStreamInit" r:id="rId1"/>
</file>

<file path=xl/activeX/activeX231.xml><?xml version="1.0" encoding="utf-8"?>
<ax:ocx xmlns:ax="http://schemas.microsoft.com/office/2006/activeX" xmlns:r="http://schemas.openxmlformats.org/officeDocument/2006/relationships" ax:classid="{8BD21D50-EC42-11CE-9E0D-00AA006002F3}" ax:persistence="persistStreamInit" r:id="rId1"/>
</file>

<file path=xl/activeX/activeX232.xml><?xml version="1.0" encoding="utf-8"?>
<ax:ocx xmlns:ax="http://schemas.microsoft.com/office/2006/activeX" xmlns:r="http://schemas.openxmlformats.org/officeDocument/2006/relationships" ax:classid="{8BD21D50-EC42-11CE-9E0D-00AA006002F3}" ax:persistence="persistStreamInit" r:id="rId1"/>
</file>

<file path=xl/activeX/activeX233.xml><?xml version="1.0" encoding="utf-8"?>
<ax:ocx xmlns:ax="http://schemas.microsoft.com/office/2006/activeX" xmlns:r="http://schemas.openxmlformats.org/officeDocument/2006/relationships" ax:classid="{8BD21D50-EC42-11CE-9E0D-00AA006002F3}" ax:persistence="persistStreamInit" r:id="rId1"/>
</file>

<file path=xl/activeX/activeX234.xml><?xml version="1.0" encoding="utf-8"?>
<ax:ocx xmlns:ax="http://schemas.microsoft.com/office/2006/activeX" xmlns:r="http://schemas.openxmlformats.org/officeDocument/2006/relationships" ax:classid="{8BD21D50-EC42-11CE-9E0D-00AA006002F3}" ax:persistence="persistStreamInit" r:id="rId1"/>
</file>

<file path=xl/activeX/activeX235.xml><?xml version="1.0" encoding="utf-8"?>
<ax:ocx xmlns:ax="http://schemas.microsoft.com/office/2006/activeX" xmlns:r="http://schemas.openxmlformats.org/officeDocument/2006/relationships" ax:classid="{8BD21D50-EC42-11CE-9E0D-00AA006002F3}" ax:persistence="persistStreamInit" r:id="rId1"/>
</file>

<file path=xl/activeX/activeX236.xml><?xml version="1.0" encoding="utf-8"?>
<ax:ocx xmlns:ax="http://schemas.microsoft.com/office/2006/activeX" xmlns:r="http://schemas.openxmlformats.org/officeDocument/2006/relationships" ax:classid="{8BD21D50-EC42-11CE-9E0D-00AA006002F3}" ax:persistence="persistStreamInit" r:id="rId1"/>
</file>

<file path=xl/activeX/activeX237.xml><?xml version="1.0" encoding="utf-8"?>
<ax:ocx xmlns:ax="http://schemas.microsoft.com/office/2006/activeX" xmlns:r="http://schemas.openxmlformats.org/officeDocument/2006/relationships" ax:classid="{8BD21D50-EC42-11CE-9E0D-00AA006002F3}" ax:persistence="persistStreamInit" r:id="rId1"/>
</file>

<file path=xl/activeX/activeX238.xml><?xml version="1.0" encoding="utf-8"?>
<ax:ocx xmlns:ax="http://schemas.microsoft.com/office/2006/activeX" xmlns:r="http://schemas.openxmlformats.org/officeDocument/2006/relationships" ax:classid="{8BD21D50-EC42-11CE-9E0D-00AA006002F3}" ax:persistence="persistStreamInit" r:id="rId1"/>
</file>

<file path=xl/charts/chart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Stærkt udadvendt personlighedstræk</c:v>
          </c:tx>
          <c:invertIfNegative val="0"/>
          <c:val>
            <c:numRef>
              <c:f>'RES-Pers'!$F$10</c:f>
              <c:numCache>
                <c:formatCode>0%</c:formatCode>
                <c:ptCount val="1"/>
                <c:pt idx="0">
                  <c:v>4.7619047619047616E-2</c:v>
                </c:pt>
              </c:numCache>
            </c:numRef>
          </c:val>
        </c:ser>
        <c:ser>
          <c:idx val="1"/>
          <c:order val="1"/>
          <c:tx>
            <c:v>Udadvendt Personlighedstræk</c:v>
          </c:tx>
          <c:invertIfNegative val="0"/>
          <c:val>
            <c:numRef>
              <c:f>'RES-Pers'!$F$19</c:f>
              <c:numCache>
                <c:formatCode>0%</c:formatCode>
                <c:ptCount val="1"/>
                <c:pt idx="0">
                  <c:v>0</c:v>
                </c:pt>
              </c:numCache>
            </c:numRef>
          </c:val>
        </c:ser>
        <c:ser>
          <c:idx val="2"/>
          <c:order val="2"/>
          <c:tx>
            <c:v>Neutral personlighedstræk</c:v>
          </c:tx>
          <c:invertIfNegative val="0"/>
          <c:val>
            <c:numRef>
              <c:f>'RES-Pers'!$F$28</c:f>
              <c:numCache>
                <c:formatCode>0%</c:formatCode>
                <c:ptCount val="1"/>
                <c:pt idx="0">
                  <c:v>2.7777777777777776E-2</c:v>
                </c:pt>
              </c:numCache>
            </c:numRef>
          </c:val>
        </c:ser>
        <c:ser>
          <c:idx val="3"/>
          <c:order val="3"/>
          <c:tx>
            <c:v>Moderat neurotisk personlighedstræk</c:v>
          </c:tx>
          <c:invertIfNegative val="0"/>
          <c:val>
            <c:numRef>
              <c:f>'RES-Pers'!$F$37</c:f>
              <c:numCache>
                <c:formatCode>0%</c:formatCode>
                <c:ptCount val="1"/>
                <c:pt idx="0">
                  <c:v>0</c:v>
                </c:pt>
              </c:numCache>
            </c:numRef>
          </c:val>
        </c:ser>
        <c:ser>
          <c:idx val="4"/>
          <c:order val="4"/>
          <c:tx>
            <c:v>Stærkt neurotisk personlighedstræk</c:v>
          </c:tx>
          <c:invertIfNegative val="0"/>
          <c:val>
            <c:numRef>
              <c:f>'RES-Pers'!$F$45</c:f>
              <c:numCache>
                <c:formatCode>0%</c:formatCode>
                <c:ptCount val="1"/>
                <c:pt idx="0">
                  <c:v>3.5714285714285712E-2</c:v>
                </c:pt>
              </c:numCache>
            </c:numRef>
          </c:val>
        </c:ser>
        <c:dLbls>
          <c:showLegendKey val="0"/>
          <c:showVal val="0"/>
          <c:showCatName val="0"/>
          <c:showSerName val="0"/>
          <c:showPercent val="0"/>
          <c:showBubbleSize val="0"/>
        </c:dLbls>
        <c:gapWidth val="150"/>
        <c:axId val="229903872"/>
        <c:axId val="228334912"/>
      </c:barChart>
      <c:catAx>
        <c:axId val="229903872"/>
        <c:scaling>
          <c:orientation val="minMax"/>
        </c:scaling>
        <c:delete val="0"/>
        <c:axPos val="b"/>
        <c:majorTickMark val="out"/>
        <c:minorTickMark val="none"/>
        <c:tickLblPos val="nextTo"/>
        <c:crossAx val="228334912"/>
        <c:crosses val="autoZero"/>
        <c:auto val="1"/>
        <c:lblAlgn val="ctr"/>
        <c:lblOffset val="100"/>
        <c:noMultiLvlLbl val="0"/>
      </c:catAx>
      <c:valAx>
        <c:axId val="228334912"/>
        <c:scaling>
          <c:orientation val="minMax"/>
          <c:max val="1"/>
          <c:min val="0"/>
        </c:scaling>
        <c:delete val="0"/>
        <c:axPos val="l"/>
        <c:majorGridlines/>
        <c:numFmt formatCode="0%" sourceLinked="1"/>
        <c:majorTickMark val="out"/>
        <c:minorTickMark val="none"/>
        <c:tickLblPos val="nextTo"/>
        <c:crossAx val="229903872"/>
        <c:crosses val="autoZero"/>
        <c:crossBetween val="between"/>
      </c:valAx>
    </c:plotArea>
    <c:legend>
      <c:legendPos val="r"/>
      <c:layout/>
      <c:overlay val="0"/>
    </c:legend>
    <c:plotVisOnly val="1"/>
    <c:dispBlanksAs val="gap"/>
    <c:showDLblsOverMax val="0"/>
  </c:chart>
  <c:printSettings>
    <c:headerFooter/>
    <c:pageMargins b="0.75000000000000044" l="0.7000000000000004" r="0.7000000000000004" t="0.75000000000000044" header="0.30000000000000021" footer="0.30000000000000021"/>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b="1" i="0" u="none" strike="noStrike" baseline="0">
                <a:solidFill>
                  <a:srgbClr val="000000"/>
                </a:solidFill>
                <a:latin typeface="Arial"/>
                <a:ea typeface="Arial"/>
                <a:cs typeface="Arial"/>
              </a:defRPr>
            </a:pPr>
            <a:r>
              <a:rPr lang="da-DK"/>
              <a:t>Resultat på læringsområdet</a:t>
            </a:r>
          </a:p>
        </c:rich>
      </c:tx>
      <c:layout>
        <c:manualLayout>
          <c:xMode val="edge"/>
          <c:yMode val="edge"/>
          <c:x val="0.34794908062234797"/>
          <c:y val="3.8327526132404179E-2"/>
        </c:manualLayout>
      </c:layout>
      <c:overlay val="0"/>
      <c:spPr>
        <a:noFill/>
        <a:ln w="25400">
          <a:noFill/>
        </a:ln>
      </c:spPr>
    </c:title>
    <c:autoTitleDeleted val="0"/>
    <c:plotArea>
      <c:layout>
        <c:manualLayout>
          <c:layoutTarget val="inner"/>
          <c:xMode val="edge"/>
          <c:yMode val="edge"/>
          <c:x val="8.4865629420084868E-2"/>
          <c:y val="0.2299651567944252"/>
          <c:w val="0.56718528995756701"/>
          <c:h val="0.52961672473867571"/>
        </c:manualLayout>
      </c:layout>
      <c:barChart>
        <c:barDir val="col"/>
        <c:grouping val="clustered"/>
        <c:varyColors val="0"/>
        <c:ser>
          <c:idx val="0"/>
          <c:order val="0"/>
          <c:tx>
            <c:strRef>
              <c:f>'RES-Læring'!$A$5</c:f>
              <c:strCache>
                <c:ptCount val="1"/>
                <c:pt idx="0">
                  <c:v>Struktur og handlekraft</c:v>
                </c:pt>
              </c:strCache>
            </c:strRef>
          </c:tx>
          <c:spPr>
            <a:solidFill>
              <a:srgbClr val="9999FF"/>
            </a:solidFill>
            <a:ln w="12700">
              <a:solidFill>
                <a:srgbClr val="000000"/>
              </a:solidFill>
              <a:prstDash val="solid"/>
            </a:ln>
          </c:spPr>
          <c:invertIfNegative val="0"/>
          <c:val>
            <c:numRef>
              <c:f>'RES-Læring'!$C$5</c:f>
              <c:numCache>
                <c:formatCode>0%</c:formatCode>
                <c:ptCount val="1"/>
                <c:pt idx="0">
                  <c:v>0</c:v>
                </c:pt>
              </c:numCache>
            </c:numRef>
          </c:val>
        </c:ser>
        <c:ser>
          <c:idx val="1"/>
          <c:order val="1"/>
          <c:tx>
            <c:strRef>
              <c:f>'RES-Læring'!$A$10</c:f>
              <c:strCache>
                <c:ptCount val="1"/>
                <c:pt idx="0">
                  <c:v>Opmærksomhedsproblem</c:v>
                </c:pt>
              </c:strCache>
            </c:strRef>
          </c:tx>
          <c:spPr>
            <a:solidFill>
              <a:srgbClr val="993366"/>
            </a:solidFill>
            <a:ln w="12700">
              <a:solidFill>
                <a:srgbClr val="000000"/>
              </a:solidFill>
              <a:prstDash val="solid"/>
            </a:ln>
          </c:spPr>
          <c:invertIfNegative val="0"/>
          <c:val>
            <c:numRef>
              <c:f>'RES-Læring'!$C$10</c:f>
              <c:numCache>
                <c:formatCode>0%</c:formatCode>
                <c:ptCount val="1"/>
                <c:pt idx="0">
                  <c:v>0</c:v>
                </c:pt>
              </c:numCache>
            </c:numRef>
          </c:val>
        </c:ser>
        <c:ser>
          <c:idx val="2"/>
          <c:order val="2"/>
          <c:tx>
            <c:strRef>
              <c:f>'RES-Læring'!$A$15</c:f>
              <c:strCache>
                <c:ptCount val="1"/>
                <c:pt idx="0">
                  <c:v>Hukommelse</c:v>
                </c:pt>
              </c:strCache>
            </c:strRef>
          </c:tx>
          <c:spPr>
            <a:solidFill>
              <a:srgbClr val="FFFFCC"/>
            </a:solidFill>
            <a:ln w="12700">
              <a:solidFill>
                <a:srgbClr val="000000"/>
              </a:solidFill>
              <a:prstDash val="solid"/>
            </a:ln>
          </c:spPr>
          <c:invertIfNegative val="0"/>
          <c:val>
            <c:numRef>
              <c:f>'RES-Læring'!$C$15</c:f>
              <c:numCache>
                <c:formatCode>0%</c:formatCode>
                <c:ptCount val="1"/>
                <c:pt idx="0">
                  <c:v>2.6315789473684209E-2</c:v>
                </c:pt>
              </c:numCache>
            </c:numRef>
          </c:val>
        </c:ser>
        <c:ser>
          <c:idx val="3"/>
          <c:order val="3"/>
          <c:tx>
            <c:strRef>
              <c:f>'RES-Læring'!$A$20</c:f>
              <c:strCache>
                <c:ptCount val="1"/>
                <c:pt idx="0">
                  <c:v>Risiko indikator</c:v>
                </c:pt>
              </c:strCache>
            </c:strRef>
          </c:tx>
          <c:spPr>
            <a:solidFill>
              <a:srgbClr val="CCFFFF"/>
            </a:solidFill>
            <a:ln w="12700">
              <a:solidFill>
                <a:srgbClr val="000000"/>
              </a:solidFill>
              <a:prstDash val="solid"/>
            </a:ln>
          </c:spPr>
          <c:invertIfNegative val="0"/>
          <c:val>
            <c:numRef>
              <c:f>'RES-Læring'!$C$20</c:f>
              <c:numCache>
                <c:formatCode>0%</c:formatCode>
                <c:ptCount val="1"/>
                <c:pt idx="0">
                  <c:v>1.7543859649122806E-2</c:v>
                </c:pt>
              </c:numCache>
            </c:numRef>
          </c:val>
        </c:ser>
        <c:dLbls>
          <c:showLegendKey val="0"/>
          <c:showVal val="0"/>
          <c:showCatName val="0"/>
          <c:showSerName val="0"/>
          <c:showPercent val="0"/>
          <c:showBubbleSize val="0"/>
        </c:dLbls>
        <c:gapWidth val="150"/>
        <c:axId val="229687808"/>
        <c:axId val="228370112"/>
      </c:barChart>
      <c:catAx>
        <c:axId val="229687808"/>
        <c:scaling>
          <c:orientation val="minMax"/>
        </c:scaling>
        <c:delete val="0"/>
        <c:axPos val="b"/>
        <c:title>
          <c:tx>
            <c:rich>
              <a:bodyPr/>
              <a:lstStyle/>
              <a:p>
                <a:pPr>
                  <a:defRPr sz="1000" b="1" i="0" u="none" strike="noStrike" baseline="0">
                    <a:solidFill>
                      <a:srgbClr val="000000"/>
                    </a:solidFill>
                    <a:latin typeface="Arial"/>
                    <a:ea typeface="Arial"/>
                    <a:cs typeface="Arial"/>
                  </a:defRPr>
                </a:pPr>
                <a:r>
                  <a:rPr lang="da-DK"/>
                  <a:t>Læringsområderne</a:t>
                </a:r>
              </a:p>
            </c:rich>
          </c:tx>
          <c:layout>
            <c:manualLayout>
              <c:xMode val="edge"/>
              <c:yMode val="edge"/>
              <c:x val="0.28005657708628018"/>
              <c:y val="0.8675958188153312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a-DK"/>
          </a:p>
        </c:txPr>
        <c:crossAx val="228370112"/>
        <c:crosses val="autoZero"/>
        <c:auto val="1"/>
        <c:lblAlgn val="ctr"/>
        <c:lblOffset val="100"/>
        <c:tickLblSkip val="1"/>
        <c:tickMarkSkip val="1"/>
        <c:noMultiLvlLbl val="0"/>
      </c:catAx>
      <c:valAx>
        <c:axId val="228370112"/>
        <c:scaling>
          <c:orientation val="minMax"/>
        </c:scaling>
        <c:delete val="0"/>
        <c:axPos val="l"/>
        <c:majorGridlines>
          <c:spPr>
            <a:ln w="3175">
              <a:solidFill>
                <a:srgbClr val="000000"/>
              </a:solidFill>
              <a:prstDash val="solid"/>
            </a:ln>
          </c:spPr>
        </c:majorGridlines>
        <c:numFmt formatCode="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a-DK"/>
          </a:p>
        </c:txPr>
        <c:crossAx val="229687808"/>
        <c:crosses val="autoZero"/>
        <c:crossBetween val="between"/>
      </c:valAx>
      <c:spPr>
        <a:solidFill>
          <a:srgbClr val="C0C0C0"/>
        </a:solidFill>
        <a:ln w="12700">
          <a:solidFill>
            <a:srgbClr val="808080"/>
          </a:solidFill>
          <a:prstDash val="solid"/>
        </a:ln>
      </c:spPr>
    </c:plotArea>
    <c:legend>
      <c:legendPos val="r"/>
      <c:layout>
        <c:manualLayout>
          <c:xMode val="edge"/>
          <c:yMode val="edge"/>
          <c:x val="0.66760961810466812"/>
          <c:y val="0.23693379790940772"/>
          <c:w val="0.32107496463932128"/>
          <c:h val="0.5191637630662016"/>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a-DK"/>
    </a:p>
  </c:txPr>
  <c:printSettings>
    <c:headerFooter alignWithMargins="0"/>
    <c:pageMargins b="1" l="0.75000000000000022" r="0.75000000000000022" t="1" header="0" footer="0"/>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Stærkt udadvendt personlighedstræk</c:v>
          </c:tx>
          <c:invertIfNegative val="0"/>
          <c:val>
            <c:numRef>
              <c:f>'RES-Pers'!$F$10</c:f>
              <c:numCache>
                <c:formatCode>0%</c:formatCode>
                <c:ptCount val="1"/>
                <c:pt idx="0">
                  <c:v>4.7619047619047616E-2</c:v>
                </c:pt>
              </c:numCache>
            </c:numRef>
          </c:val>
        </c:ser>
        <c:ser>
          <c:idx val="1"/>
          <c:order val="1"/>
          <c:tx>
            <c:v>Udadvendt Personlighedstræk</c:v>
          </c:tx>
          <c:invertIfNegative val="0"/>
          <c:val>
            <c:numRef>
              <c:f>'RES-Pers'!$F$19</c:f>
              <c:numCache>
                <c:formatCode>0%</c:formatCode>
                <c:ptCount val="1"/>
                <c:pt idx="0">
                  <c:v>0</c:v>
                </c:pt>
              </c:numCache>
            </c:numRef>
          </c:val>
        </c:ser>
        <c:ser>
          <c:idx val="2"/>
          <c:order val="2"/>
          <c:tx>
            <c:v>Neutral personlighedstræk</c:v>
          </c:tx>
          <c:invertIfNegative val="0"/>
          <c:val>
            <c:numRef>
              <c:f>'RES-Pers'!$F$28</c:f>
              <c:numCache>
                <c:formatCode>0%</c:formatCode>
                <c:ptCount val="1"/>
                <c:pt idx="0">
                  <c:v>2.7777777777777776E-2</c:v>
                </c:pt>
              </c:numCache>
            </c:numRef>
          </c:val>
        </c:ser>
        <c:ser>
          <c:idx val="3"/>
          <c:order val="3"/>
          <c:tx>
            <c:v>Moderat neurotisk personlighedstræk</c:v>
          </c:tx>
          <c:invertIfNegative val="0"/>
          <c:val>
            <c:numRef>
              <c:f>'RES-Pers'!$F$37</c:f>
              <c:numCache>
                <c:formatCode>0%</c:formatCode>
                <c:ptCount val="1"/>
                <c:pt idx="0">
                  <c:v>0</c:v>
                </c:pt>
              </c:numCache>
            </c:numRef>
          </c:val>
        </c:ser>
        <c:ser>
          <c:idx val="4"/>
          <c:order val="4"/>
          <c:tx>
            <c:v>Stærkt neurotisk personlighedstræk</c:v>
          </c:tx>
          <c:invertIfNegative val="0"/>
          <c:val>
            <c:numRef>
              <c:f>'RES-Pers'!$F$45</c:f>
              <c:numCache>
                <c:formatCode>0%</c:formatCode>
                <c:ptCount val="1"/>
                <c:pt idx="0">
                  <c:v>3.5714285714285712E-2</c:v>
                </c:pt>
              </c:numCache>
            </c:numRef>
          </c:val>
        </c:ser>
        <c:dLbls>
          <c:showLegendKey val="0"/>
          <c:showVal val="0"/>
          <c:showCatName val="0"/>
          <c:showSerName val="0"/>
          <c:showPercent val="0"/>
          <c:showBubbleSize val="0"/>
        </c:dLbls>
        <c:gapWidth val="150"/>
        <c:axId val="229689344"/>
        <c:axId val="228372416"/>
      </c:barChart>
      <c:catAx>
        <c:axId val="229689344"/>
        <c:scaling>
          <c:orientation val="minMax"/>
        </c:scaling>
        <c:delete val="0"/>
        <c:axPos val="b"/>
        <c:majorTickMark val="out"/>
        <c:minorTickMark val="none"/>
        <c:tickLblPos val="nextTo"/>
        <c:crossAx val="228372416"/>
        <c:crosses val="autoZero"/>
        <c:auto val="1"/>
        <c:lblAlgn val="ctr"/>
        <c:lblOffset val="100"/>
        <c:noMultiLvlLbl val="0"/>
      </c:catAx>
      <c:valAx>
        <c:axId val="228372416"/>
        <c:scaling>
          <c:orientation val="minMax"/>
          <c:max val="1"/>
          <c:min val="0"/>
        </c:scaling>
        <c:delete val="0"/>
        <c:axPos val="l"/>
        <c:majorGridlines/>
        <c:numFmt formatCode="0%" sourceLinked="1"/>
        <c:majorTickMark val="out"/>
        <c:minorTickMark val="none"/>
        <c:tickLblPos val="nextTo"/>
        <c:crossAx val="229689344"/>
        <c:crosses val="autoZero"/>
        <c:crossBetween val="between"/>
      </c:valAx>
    </c:plotArea>
    <c:legend>
      <c:legendPos val="r"/>
      <c:overlay val="0"/>
    </c:legend>
    <c:plotVisOnly val="1"/>
    <c:dispBlanksAs val="gap"/>
    <c:showDLblsOverMax val="0"/>
  </c:chart>
  <c:printSettings>
    <c:headerFooter/>
    <c:pageMargins b="0.75000000000000022" l="0.70000000000000018" r="0.70000000000000018" t="0.75000000000000022" header="0.3000000000000001" footer="0.3000000000000001"/>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'RES-Pers'!$A$81</c:f>
              <c:strCache>
                <c:ptCount val="1"/>
                <c:pt idx="0">
                  <c:v>Elevens selvstændighed</c:v>
                </c:pt>
              </c:strCache>
            </c:strRef>
          </c:tx>
          <c:invertIfNegative val="0"/>
          <c:cat>
            <c:numRef>
              <c:f>'RES-Pers'!$H$89</c:f>
              <c:numCache>
                <c:formatCode>General</c:formatCode>
                <c:ptCount val="1"/>
              </c:numCache>
            </c:numRef>
          </c:cat>
          <c:val>
            <c:numRef>
              <c:f>'RES-Pers'!$D$83</c:f>
              <c:numCache>
                <c:formatCode>0%</c:formatCode>
                <c:ptCount val="1"/>
                <c:pt idx="0">
                  <c:v>1</c:v>
                </c:pt>
              </c:numCache>
            </c:numRef>
          </c:val>
        </c:ser>
        <c:ser>
          <c:idx val="1"/>
          <c:order val="1"/>
          <c:tx>
            <c:strRef>
              <c:f>'RES-Pers'!$A$85</c:f>
              <c:strCache>
                <c:ptCount val="1"/>
                <c:pt idx="0">
                  <c:v>Elevens personlige styrke/svaghed</c:v>
                </c:pt>
              </c:strCache>
            </c:strRef>
          </c:tx>
          <c:invertIfNegative val="0"/>
          <c:cat>
            <c:numRef>
              <c:f>'RES-Pers'!$H$89</c:f>
              <c:numCache>
                <c:formatCode>General</c:formatCode>
                <c:ptCount val="1"/>
              </c:numCache>
            </c:numRef>
          </c:cat>
          <c:val>
            <c:numRef>
              <c:f>'RES-Pers'!$D$87</c:f>
              <c:numCache>
                <c:formatCode>0%</c:formatCode>
                <c:ptCount val="1"/>
                <c:pt idx="0">
                  <c:v>1</c:v>
                </c:pt>
              </c:numCache>
            </c:numRef>
          </c:val>
        </c:ser>
        <c:ser>
          <c:idx val="2"/>
          <c:order val="2"/>
          <c:tx>
            <c:strRef>
              <c:f>'RES-Pers'!$A$90</c:f>
              <c:strCache>
                <c:ptCount val="1"/>
                <c:pt idx="0">
                  <c:v>Elevens sociale styrke/svaghed</c:v>
                </c:pt>
              </c:strCache>
            </c:strRef>
          </c:tx>
          <c:invertIfNegative val="0"/>
          <c:cat>
            <c:numRef>
              <c:f>'RES-Pers'!$H$89</c:f>
              <c:numCache>
                <c:formatCode>General</c:formatCode>
                <c:ptCount val="1"/>
              </c:numCache>
            </c:numRef>
          </c:cat>
          <c:val>
            <c:numRef>
              <c:f>'RES-Pers'!$D$92</c:f>
              <c:numCache>
                <c:formatCode>0%</c:formatCode>
                <c:ptCount val="1"/>
                <c:pt idx="0">
                  <c:v>1</c:v>
                </c:pt>
              </c:numCache>
            </c:numRef>
          </c:val>
        </c:ser>
        <c:ser>
          <c:idx val="3"/>
          <c:order val="3"/>
          <c:tx>
            <c:strRef>
              <c:f>'RES-Pers'!$A$95</c:f>
              <c:strCache>
                <c:ptCount val="1"/>
                <c:pt idx="0">
                  <c:v>Elevens interesse for skole</c:v>
                </c:pt>
              </c:strCache>
            </c:strRef>
          </c:tx>
          <c:invertIfNegative val="0"/>
          <c:cat>
            <c:numRef>
              <c:f>'RES-Pers'!$H$89</c:f>
              <c:numCache>
                <c:formatCode>General</c:formatCode>
                <c:ptCount val="1"/>
              </c:numCache>
            </c:numRef>
          </c:cat>
          <c:val>
            <c:numRef>
              <c:f>'RES-Pers'!$D$97</c:f>
              <c:numCache>
                <c:formatCode>0%</c:formatCode>
                <c:ptCount val="1"/>
                <c:pt idx="0">
                  <c:v>1</c:v>
                </c:pt>
              </c:numCache>
            </c:numRef>
          </c:val>
        </c:ser>
        <c:ser>
          <c:idx val="4"/>
          <c:order val="4"/>
          <c:tx>
            <c:strRef>
              <c:f>'RES-Pers'!$A$100</c:f>
              <c:strCache>
                <c:ptCount val="1"/>
                <c:pt idx="0">
                  <c:v>Elevens risikovurdering vedr. netværk</c:v>
                </c:pt>
              </c:strCache>
            </c:strRef>
          </c:tx>
          <c:invertIfNegative val="0"/>
          <c:cat>
            <c:numRef>
              <c:f>'RES-Pers'!$H$89</c:f>
              <c:numCache>
                <c:formatCode>General</c:formatCode>
                <c:ptCount val="1"/>
              </c:numCache>
            </c:numRef>
          </c:cat>
          <c:val>
            <c:numRef>
              <c:f>'RES-Pers'!$D$101</c:f>
              <c:numCache>
                <c:formatCode>0%</c:formatCode>
                <c:ptCount val="1"/>
                <c:pt idx="0">
                  <c:v>0</c:v>
                </c:pt>
              </c:numCache>
            </c:numRef>
          </c:val>
        </c:ser>
        <c:dLbls>
          <c:showLegendKey val="0"/>
          <c:showVal val="0"/>
          <c:showCatName val="0"/>
          <c:showSerName val="0"/>
          <c:showPercent val="0"/>
          <c:showBubbleSize val="0"/>
        </c:dLbls>
        <c:gapWidth val="150"/>
        <c:axId val="229690880"/>
        <c:axId val="228374720"/>
      </c:barChart>
      <c:catAx>
        <c:axId val="229690880"/>
        <c:scaling>
          <c:orientation val="minMax"/>
        </c:scaling>
        <c:delete val="0"/>
        <c:axPos val="b"/>
        <c:numFmt formatCode="General" sourceLinked="1"/>
        <c:majorTickMark val="out"/>
        <c:minorTickMark val="none"/>
        <c:tickLblPos val="nextTo"/>
        <c:crossAx val="228374720"/>
        <c:crosses val="autoZero"/>
        <c:auto val="1"/>
        <c:lblAlgn val="ctr"/>
        <c:lblOffset val="100"/>
        <c:noMultiLvlLbl val="0"/>
      </c:catAx>
      <c:valAx>
        <c:axId val="228374720"/>
        <c:scaling>
          <c:orientation val="minMax"/>
          <c:max val="1"/>
          <c:min val="0"/>
        </c:scaling>
        <c:delete val="0"/>
        <c:axPos val="l"/>
        <c:majorGridlines/>
        <c:numFmt formatCode="0%" sourceLinked="1"/>
        <c:majorTickMark val="out"/>
        <c:minorTickMark val="none"/>
        <c:tickLblPos val="nextTo"/>
        <c:crossAx val="229690880"/>
        <c:crosses val="autoZero"/>
        <c:crossBetween val="between"/>
      </c:valAx>
    </c:plotArea>
    <c:legend>
      <c:legendPos val="r"/>
      <c:overlay val="0"/>
    </c:legend>
    <c:plotVisOnly val="1"/>
    <c:dispBlanksAs val="gap"/>
    <c:showDLblsOverMax val="0"/>
  </c:chart>
  <c:printSettings>
    <c:headerFooter/>
    <c:pageMargins b="0.75000000000000022" l="0.70000000000000018" r="0.70000000000000018" t="0.75000000000000022" header="0.3000000000000001" footer="0.3000000000000001"/>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39.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vmlDrawing1.vml.rels><?xml version="1.0" encoding="UTF-8" standalone="yes"?>
<Relationships xmlns="http://schemas.openxmlformats.org/package/2006/relationships"><Relationship Id="rId117" Type="http://schemas.openxmlformats.org/officeDocument/2006/relationships/image" Target="../media/image102.emf"/><Relationship Id="rId21" Type="http://schemas.openxmlformats.org/officeDocument/2006/relationships/image" Target="../media/image190.emf"/><Relationship Id="rId42" Type="http://schemas.openxmlformats.org/officeDocument/2006/relationships/image" Target="../media/image162.emf"/><Relationship Id="rId63" Type="http://schemas.openxmlformats.org/officeDocument/2006/relationships/image" Target="../media/image141.emf"/><Relationship Id="rId84" Type="http://schemas.openxmlformats.org/officeDocument/2006/relationships/image" Target="../media/image120.emf"/><Relationship Id="rId138" Type="http://schemas.openxmlformats.org/officeDocument/2006/relationships/image" Target="../media/image81.emf"/><Relationship Id="rId159" Type="http://schemas.openxmlformats.org/officeDocument/2006/relationships/image" Target="../media/image60.emf"/><Relationship Id="rId170" Type="http://schemas.openxmlformats.org/officeDocument/2006/relationships/image" Target="../media/image49.emf"/><Relationship Id="rId191" Type="http://schemas.openxmlformats.org/officeDocument/2006/relationships/image" Target="../media/image28.emf"/><Relationship Id="rId205" Type="http://schemas.openxmlformats.org/officeDocument/2006/relationships/image" Target="../media/image228.emf"/><Relationship Id="rId226" Type="http://schemas.openxmlformats.org/officeDocument/2006/relationships/image" Target="../media/image9.emf"/><Relationship Id="rId107" Type="http://schemas.openxmlformats.org/officeDocument/2006/relationships/image" Target="../media/image210.emf"/><Relationship Id="rId11" Type="http://schemas.openxmlformats.org/officeDocument/2006/relationships/image" Target="../media/image180.emf"/><Relationship Id="rId32" Type="http://schemas.openxmlformats.org/officeDocument/2006/relationships/image" Target="../media/image201.emf"/><Relationship Id="rId53" Type="http://schemas.openxmlformats.org/officeDocument/2006/relationships/image" Target="../media/image151.emf"/><Relationship Id="rId74" Type="http://schemas.openxmlformats.org/officeDocument/2006/relationships/image" Target="../media/image130.emf"/><Relationship Id="rId128" Type="http://schemas.openxmlformats.org/officeDocument/2006/relationships/image" Target="../media/image91.emf"/><Relationship Id="rId149" Type="http://schemas.openxmlformats.org/officeDocument/2006/relationships/image" Target="../media/image70.emf"/><Relationship Id="rId5" Type="http://schemas.openxmlformats.org/officeDocument/2006/relationships/image" Target="../media/image174.emf"/><Relationship Id="rId95" Type="http://schemas.openxmlformats.org/officeDocument/2006/relationships/image" Target="../media/image109.emf"/><Relationship Id="rId160" Type="http://schemas.openxmlformats.org/officeDocument/2006/relationships/image" Target="../media/image59.emf"/><Relationship Id="rId181" Type="http://schemas.openxmlformats.org/officeDocument/2006/relationships/image" Target="../media/image38.emf"/><Relationship Id="rId216" Type="http://schemas.openxmlformats.org/officeDocument/2006/relationships/image" Target="../media/image19.emf"/><Relationship Id="rId237" Type="http://schemas.openxmlformats.org/officeDocument/2006/relationships/image" Target="../media/image237.emf"/><Relationship Id="rId22" Type="http://schemas.openxmlformats.org/officeDocument/2006/relationships/image" Target="../media/image191.emf"/><Relationship Id="rId43" Type="http://schemas.openxmlformats.org/officeDocument/2006/relationships/image" Target="../media/image161.emf"/><Relationship Id="rId64" Type="http://schemas.openxmlformats.org/officeDocument/2006/relationships/image" Target="../media/image140.emf"/><Relationship Id="rId118" Type="http://schemas.openxmlformats.org/officeDocument/2006/relationships/image" Target="../media/image101.emf"/><Relationship Id="rId139" Type="http://schemas.openxmlformats.org/officeDocument/2006/relationships/image" Target="../media/image80.emf"/><Relationship Id="rId85" Type="http://schemas.openxmlformats.org/officeDocument/2006/relationships/image" Target="../media/image119.emf"/><Relationship Id="rId150" Type="http://schemas.openxmlformats.org/officeDocument/2006/relationships/image" Target="../media/image69.emf"/><Relationship Id="rId171" Type="http://schemas.openxmlformats.org/officeDocument/2006/relationships/image" Target="../media/image48.emf"/><Relationship Id="rId192" Type="http://schemas.openxmlformats.org/officeDocument/2006/relationships/image" Target="../media/image27.emf"/><Relationship Id="rId206" Type="http://schemas.openxmlformats.org/officeDocument/2006/relationships/image" Target="../media/image229.emf"/><Relationship Id="rId227" Type="http://schemas.openxmlformats.org/officeDocument/2006/relationships/image" Target="../media/image8.emf"/><Relationship Id="rId12" Type="http://schemas.openxmlformats.org/officeDocument/2006/relationships/image" Target="../media/image181.emf"/><Relationship Id="rId33" Type="http://schemas.openxmlformats.org/officeDocument/2006/relationships/image" Target="../media/image202.emf"/><Relationship Id="rId108" Type="http://schemas.openxmlformats.org/officeDocument/2006/relationships/image" Target="../media/image211.emf"/><Relationship Id="rId129" Type="http://schemas.openxmlformats.org/officeDocument/2006/relationships/image" Target="../media/image90.emf"/><Relationship Id="rId54" Type="http://schemas.openxmlformats.org/officeDocument/2006/relationships/image" Target="../media/image150.emf"/><Relationship Id="rId75" Type="http://schemas.openxmlformats.org/officeDocument/2006/relationships/image" Target="../media/image129.emf"/><Relationship Id="rId96" Type="http://schemas.openxmlformats.org/officeDocument/2006/relationships/image" Target="../media/image108.emf"/><Relationship Id="rId140" Type="http://schemas.openxmlformats.org/officeDocument/2006/relationships/image" Target="../media/image79.emf"/><Relationship Id="rId161" Type="http://schemas.openxmlformats.org/officeDocument/2006/relationships/image" Target="../media/image58.emf"/><Relationship Id="rId182" Type="http://schemas.openxmlformats.org/officeDocument/2006/relationships/image" Target="../media/image37.emf"/><Relationship Id="rId217" Type="http://schemas.openxmlformats.org/officeDocument/2006/relationships/image" Target="../media/image18.emf"/><Relationship Id="rId6" Type="http://schemas.openxmlformats.org/officeDocument/2006/relationships/image" Target="../media/image175.emf"/><Relationship Id="rId238" Type="http://schemas.openxmlformats.org/officeDocument/2006/relationships/image" Target="../media/image238.emf"/><Relationship Id="rId23" Type="http://schemas.openxmlformats.org/officeDocument/2006/relationships/image" Target="../media/image192.emf"/><Relationship Id="rId119" Type="http://schemas.openxmlformats.org/officeDocument/2006/relationships/image" Target="../media/image100.emf"/><Relationship Id="rId44" Type="http://schemas.openxmlformats.org/officeDocument/2006/relationships/image" Target="../media/image160.emf"/><Relationship Id="rId65" Type="http://schemas.openxmlformats.org/officeDocument/2006/relationships/image" Target="../media/image139.emf"/><Relationship Id="rId86" Type="http://schemas.openxmlformats.org/officeDocument/2006/relationships/image" Target="../media/image118.emf"/><Relationship Id="rId130" Type="http://schemas.openxmlformats.org/officeDocument/2006/relationships/image" Target="../media/image89.emf"/><Relationship Id="rId151" Type="http://schemas.openxmlformats.org/officeDocument/2006/relationships/image" Target="../media/image68.emf"/><Relationship Id="rId172" Type="http://schemas.openxmlformats.org/officeDocument/2006/relationships/image" Target="../media/image47.emf"/><Relationship Id="rId193" Type="http://schemas.openxmlformats.org/officeDocument/2006/relationships/image" Target="../media/image26.emf"/><Relationship Id="rId207" Type="http://schemas.openxmlformats.org/officeDocument/2006/relationships/image" Target="../media/image230.emf"/><Relationship Id="rId228" Type="http://schemas.openxmlformats.org/officeDocument/2006/relationships/image" Target="../media/image7.emf"/><Relationship Id="rId13" Type="http://schemas.openxmlformats.org/officeDocument/2006/relationships/image" Target="../media/image182.emf"/><Relationship Id="rId109" Type="http://schemas.openxmlformats.org/officeDocument/2006/relationships/image" Target="../media/image212.emf"/><Relationship Id="rId34" Type="http://schemas.openxmlformats.org/officeDocument/2006/relationships/image" Target="../media/image203.emf"/><Relationship Id="rId55" Type="http://schemas.openxmlformats.org/officeDocument/2006/relationships/image" Target="../media/image149.emf"/><Relationship Id="rId76" Type="http://schemas.openxmlformats.org/officeDocument/2006/relationships/image" Target="../media/image128.emf"/><Relationship Id="rId97" Type="http://schemas.openxmlformats.org/officeDocument/2006/relationships/image" Target="../media/image107.emf"/><Relationship Id="rId120" Type="http://schemas.openxmlformats.org/officeDocument/2006/relationships/image" Target="../media/image99.emf"/><Relationship Id="rId141" Type="http://schemas.openxmlformats.org/officeDocument/2006/relationships/image" Target="../media/image78.emf"/><Relationship Id="rId7" Type="http://schemas.openxmlformats.org/officeDocument/2006/relationships/image" Target="../media/image176.emf"/><Relationship Id="rId162" Type="http://schemas.openxmlformats.org/officeDocument/2006/relationships/image" Target="../media/image57.emf"/><Relationship Id="rId183" Type="http://schemas.openxmlformats.org/officeDocument/2006/relationships/image" Target="../media/image36.emf"/><Relationship Id="rId218" Type="http://schemas.openxmlformats.org/officeDocument/2006/relationships/image" Target="../media/image17.emf"/><Relationship Id="rId24" Type="http://schemas.openxmlformats.org/officeDocument/2006/relationships/image" Target="../media/image193.emf"/><Relationship Id="rId45" Type="http://schemas.openxmlformats.org/officeDocument/2006/relationships/image" Target="../media/image159.emf"/><Relationship Id="rId66" Type="http://schemas.openxmlformats.org/officeDocument/2006/relationships/image" Target="../media/image138.emf"/><Relationship Id="rId87" Type="http://schemas.openxmlformats.org/officeDocument/2006/relationships/image" Target="../media/image117.emf"/><Relationship Id="rId110" Type="http://schemas.openxmlformats.org/officeDocument/2006/relationships/image" Target="../media/image213.emf"/><Relationship Id="rId131" Type="http://schemas.openxmlformats.org/officeDocument/2006/relationships/image" Target="../media/image88.emf"/><Relationship Id="rId152" Type="http://schemas.openxmlformats.org/officeDocument/2006/relationships/image" Target="../media/image67.emf"/><Relationship Id="rId173" Type="http://schemas.openxmlformats.org/officeDocument/2006/relationships/image" Target="../media/image46.emf"/><Relationship Id="rId194" Type="http://schemas.openxmlformats.org/officeDocument/2006/relationships/image" Target="../media/image25.emf"/><Relationship Id="rId208" Type="http://schemas.openxmlformats.org/officeDocument/2006/relationships/image" Target="../media/image231.emf"/><Relationship Id="rId229" Type="http://schemas.openxmlformats.org/officeDocument/2006/relationships/image" Target="../media/image6.emf"/><Relationship Id="rId14" Type="http://schemas.openxmlformats.org/officeDocument/2006/relationships/image" Target="../media/image183.emf"/><Relationship Id="rId35" Type="http://schemas.openxmlformats.org/officeDocument/2006/relationships/image" Target="../media/image169.emf"/><Relationship Id="rId56" Type="http://schemas.openxmlformats.org/officeDocument/2006/relationships/image" Target="../media/image148.emf"/><Relationship Id="rId77" Type="http://schemas.openxmlformats.org/officeDocument/2006/relationships/image" Target="../media/image127.emf"/><Relationship Id="rId100" Type="http://schemas.openxmlformats.org/officeDocument/2006/relationships/image" Target="../media/image104.emf"/><Relationship Id="rId8" Type="http://schemas.openxmlformats.org/officeDocument/2006/relationships/image" Target="../media/image177.emf"/><Relationship Id="rId98" Type="http://schemas.openxmlformats.org/officeDocument/2006/relationships/image" Target="../media/image106.emf"/><Relationship Id="rId121" Type="http://schemas.openxmlformats.org/officeDocument/2006/relationships/image" Target="../media/image98.emf"/><Relationship Id="rId142" Type="http://schemas.openxmlformats.org/officeDocument/2006/relationships/image" Target="../media/image77.emf"/><Relationship Id="rId163" Type="http://schemas.openxmlformats.org/officeDocument/2006/relationships/image" Target="../media/image56.emf"/><Relationship Id="rId184" Type="http://schemas.openxmlformats.org/officeDocument/2006/relationships/image" Target="../media/image35.emf"/><Relationship Id="rId219" Type="http://schemas.openxmlformats.org/officeDocument/2006/relationships/image" Target="../media/image16.emf"/><Relationship Id="rId230" Type="http://schemas.openxmlformats.org/officeDocument/2006/relationships/image" Target="../media/image5.emf"/><Relationship Id="rId25" Type="http://schemas.openxmlformats.org/officeDocument/2006/relationships/image" Target="../media/image194.emf"/><Relationship Id="rId46" Type="http://schemas.openxmlformats.org/officeDocument/2006/relationships/image" Target="../media/image158.emf"/><Relationship Id="rId67" Type="http://schemas.openxmlformats.org/officeDocument/2006/relationships/image" Target="../media/image137.emf"/><Relationship Id="rId88" Type="http://schemas.openxmlformats.org/officeDocument/2006/relationships/image" Target="../media/image116.emf"/><Relationship Id="rId111" Type="http://schemas.openxmlformats.org/officeDocument/2006/relationships/image" Target="../media/image214.emf"/><Relationship Id="rId132" Type="http://schemas.openxmlformats.org/officeDocument/2006/relationships/image" Target="../media/image87.emf"/><Relationship Id="rId153" Type="http://schemas.openxmlformats.org/officeDocument/2006/relationships/image" Target="../media/image66.emf"/><Relationship Id="rId174" Type="http://schemas.openxmlformats.org/officeDocument/2006/relationships/image" Target="../media/image45.emf"/><Relationship Id="rId195" Type="http://schemas.openxmlformats.org/officeDocument/2006/relationships/image" Target="../media/image24.emf"/><Relationship Id="rId209" Type="http://schemas.openxmlformats.org/officeDocument/2006/relationships/image" Target="../media/image232.emf"/><Relationship Id="rId190" Type="http://schemas.openxmlformats.org/officeDocument/2006/relationships/image" Target="../media/image29.emf"/><Relationship Id="rId204" Type="http://schemas.openxmlformats.org/officeDocument/2006/relationships/image" Target="../media/image227.emf"/><Relationship Id="rId220" Type="http://schemas.openxmlformats.org/officeDocument/2006/relationships/image" Target="../media/image15.emf"/><Relationship Id="rId225" Type="http://schemas.openxmlformats.org/officeDocument/2006/relationships/image" Target="../media/image10.emf"/><Relationship Id="rId15" Type="http://schemas.openxmlformats.org/officeDocument/2006/relationships/image" Target="../media/image184.emf"/><Relationship Id="rId36" Type="http://schemas.openxmlformats.org/officeDocument/2006/relationships/image" Target="../media/image168.emf"/><Relationship Id="rId57" Type="http://schemas.openxmlformats.org/officeDocument/2006/relationships/image" Target="../media/image147.emf"/><Relationship Id="rId106" Type="http://schemas.openxmlformats.org/officeDocument/2006/relationships/image" Target="../media/image209.emf"/><Relationship Id="rId127" Type="http://schemas.openxmlformats.org/officeDocument/2006/relationships/image" Target="../media/image92.emf"/><Relationship Id="rId10" Type="http://schemas.openxmlformats.org/officeDocument/2006/relationships/image" Target="../media/image179.emf"/><Relationship Id="rId31" Type="http://schemas.openxmlformats.org/officeDocument/2006/relationships/image" Target="../media/image200.emf"/><Relationship Id="rId52" Type="http://schemas.openxmlformats.org/officeDocument/2006/relationships/image" Target="../media/image152.emf"/><Relationship Id="rId73" Type="http://schemas.openxmlformats.org/officeDocument/2006/relationships/image" Target="../media/image131.emf"/><Relationship Id="rId78" Type="http://schemas.openxmlformats.org/officeDocument/2006/relationships/image" Target="../media/image126.emf"/><Relationship Id="rId94" Type="http://schemas.openxmlformats.org/officeDocument/2006/relationships/image" Target="../media/image110.emf"/><Relationship Id="rId99" Type="http://schemas.openxmlformats.org/officeDocument/2006/relationships/image" Target="../media/image105.emf"/><Relationship Id="rId101" Type="http://schemas.openxmlformats.org/officeDocument/2006/relationships/image" Target="../media/image204.emf"/><Relationship Id="rId122" Type="http://schemas.openxmlformats.org/officeDocument/2006/relationships/image" Target="../media/image97.emf"/><Relationship Id="rId143" Type="http://schemas.openxmlformats.org/officeDocument/2006/relationships/image" Target="../media/image76.emf"/><Relationship Id="rId148" Type="http://schemas.openxmlformats.org/officeDocument/2006/relationships/image" Target="../media/image71.emf"/><Relationship Id="rId164" Type="http://schemas.openxmlformats.org/officeDocument/2006/relationships/image" Target="../media/image55.emf"/><Relationship Id="rId169" Type="http://schemas.openxmlformats.org/officeDocument/2006/relationships/image" Target="../media/image50.emf"/><Relationship Id="rId185" Type="http://schemas.openxmlformats.org/officeDocument/2006/relationships/image" Target="../media/image34.emf"/><Relationship Id="rId4" Type="http://schemas.openxmlformats.org/officeDocument/2006/relationships/image" Target="../media/image173.emf"/><Relationship Id="rId9" Type="http://schemas.openxmlformats.org/officeDocument/2006/relationships/image" Target="../media/image178.emf"/><Relationship Id="rId180" Type="http://schemas.openxmlformats.org/officeDocument/2006/relationships/image" Target="../media/image39.emf"/><Relationship Id="rId210" Type="http://schemas.openxmlformats.org/officeDocument/2006/relationships/image" Target="../media/image233.emf"/><Relationship Id="rId215" Type="http://schemas.openxmlformats.org/officeDocument/2006/relationships/image" Target="../media/image20.emf"/><Relationship Id="rId236" Type="http://schemas.openxmlformats.org/officeDocument/2006/relationships/image" Target="../media/image236.emf"/><Relationship Id="rId26" Type="http://schemas.openxmlformats.org/officeDocument/2006/relationships/image" Target="../media/image195.emf"/><Relationship Id="rId231" Type="http://schemas.openxmlformats.org/officeDocument/2006/relationships/image" Target="../media/image4.emf"/><Relationship Id="rId47" Type="http://schemas.openxmlformats.org/officeDocument/2006/relationships/image" Target="../media/image157.emf"/><Relationship Id="rId68" Type="http://schemas.openxmlformats.org/officeDocument/2006/relationships/image" Target="../media/image136.emf"/><Relationship Id="rId89" Type="http://schemas.openxmlformats.org/officeDocument/2006/relationships/image" Target="../media/image115.emf"/><Relationship Id="rId112" Type="http://schemas.openxmlformats.org/officeDocument/2006/relationships/image" Target="../media/image215.emf"/><Relationship Id="rId133" Type="http://schemas.openxmlformats.org/officeDocument/2006/relationships/image" Target="../media/image86.emf"/><Relationship Id="rId154" Type="http://schemas.openxmlformats.org/officeDocument/2006/relationships/image" Target="../media/image65.emf"/><Relationship Id="rId175" Type="http://schemas.openxmlformats.org/officeDocument/2006/relationships/image" Target="../media/image44.emf"/><Relationship Id="rId196" Type="http://schemas.openxmlformats.org/officeDocument/2006/relationships/image" Target="../media/image219.emf"/><Relationship Id="rId200" Type="http://schemas.openxmlformats.org/officeDocument/2006/relationships/image" Target="../media/image223.emf"/><Relationship Id="rId16" Type="http://schemas.openxmlformats.org/officeDocument/2006/relationships/image" Target="../media/image185.emf"/><Relationship Id="rId221" Type="http://schemas.openxmlformats.org/officeDocument/2006/relationships/image" Target="../media/image14.emf"/><Relationship Id="rId37" Type="http://schemas.openxmlformats.org/officeDocument/2006/relationships/image" Target="../media/image167.emf"/><Relationship Id="rId58" Type="http://schemas.openxmlformats.org/officeDocument/2006/relationships/image" Target="../media/image146.emf"/><Relationship Id="rId79" Type="http://schemas.openxmlformats.org/officeDocument/2006/relationships/image" Target="../media/image125.emf"/><Relationship Id="rId102" Type="http://schemas.openxmlformats.org/officeDocument/2006/relationships/image" Target="../media/image205.emf"/><Relationship Id="rId123" Type="http://schemas.openxmlformats.org/officeDocument/2006/relationships/image" Target="../media/image96.emf"/><Relationship Id="rId144" Type="http://schemas.openxmlformats.org/officeDocument/2006/relationships/image" Target="../media/image75.emf"/><Relationship Id="rId90" Type="http://schemas.openxmlformats.org/officeDocument/2006/relationships/image" Target="../media/image114.emf"/><Relationship Id="rId165" Type="http://schemas.openxmlformats.org/officeDocument/2006/relationships/image" Target="../media/image54.emf"/><Relationship Id="rId186" Type="http://schemas.openxmlformats.org/officeDocument/2006/relationships/image" Target="../media/image33.emf"/><Relationship Id="rId211" Type="http://schemas.openxmlformats.org/officeDocument/2006/relationships/image" Target="../media/image234.emf"/><Relationship Id="rId232" Type="http://schemas.openxmlformats.org/officeDocument/2006/relationships/image" Target="../media/image3.emf"/><Relationship Id="rId27" Type="http://schemas.openxmlformats.org/officeDocument/2006/relationships/image" Target="../media/image196.emf"/><Relationship Id="rId48" Type="http://schemas.openxmlformats.org/officeDocument/2006/relationships/image" Target="../media/image156.emf"/><Relationship Id="rId69" Type="http://schemas.openxmlformats.org/officeDocument/2006/relationships/image" Target="../media/image135.emf"/><Relationship Id="rId113" Type="http://schemas.openxmlformats.org/officeDocument/2006/relationships/image" Target="../media/image216.emf"/><Relationship Id="rId134" Type="http://schemas.openxmlformats.org/officeDocument/2006/relationships/image" Target="../media/image85.emf"/><Relationship Id="rId80" Type="http://schemas.openxmlformats.org/officeDocument/2006/relationships/image" Target="../media/image124.emf"/><Relationship Id="rId155" Type="http://schemas.openxmlformats.org/officeDocument/2006/relationships/image" Target="../media/image64.emf"/><Relationship Id="rId176" Type="http://schemas.openxmlformats.org/officeDocument/2006/relationships/image" Target="../media/image43.emf"/><Relationship Id="rId197" Type="http://schemas.openxmlformats.org/officeDocument/2006/relationships/image" Target="../media/image220.emf"/><Relationship Id="rId201" Type="http://schemas.openxmlformats.org/officeDocument/2006/relationships/image" Target="../media/image224.emf"/><Relationship Id="rId222" Type="http://schemas.openxmlformats.org/officeDocument/2006/relationships/image" Target="../media/image13.emf"/><Relationship Id="rId17" Type="http://schemas.openxmlformats.org/officeDocument/2006/relationships/image" Target="../media/image186.emf"/><Relationship Id="rId38" Type="http://schemas.openxmlformats.org/officeDocument/2006/relationships/image" Target="../media/image166.emf"/><Relationship Id="rId59" Type="http://schemas.openxmlformats.org/officeDocument/2006/relationships/image" Target="../media/image145.emf"/><Relationship Id="rId103" Type="http://schemas.openxmlformats.org/officeDocument/2006/relationships/image" Target="../media/image206.emf"/><Relationship Id="rId124" Type="http://schemas.openxmlformats.org/officeDocument/2006/relationships/image" Target="../media/image95.emf"/><Relationship Id="rId70" Type="http://schemas.openxmlformats.org/officeDocument/2006/relationships/image" Target="../media/image134.emf"/><Relationship Id="rId91" Type="http://schemas.openxmlformats.org/officeDocument/2006/relationships/image" Target="../media/image113.emf"/><Relationship Id="rId145" Type="http://schemas.openxmlformats.org/officeDocument/2006/relationships/image" Target="../media/image74.emf"/><Relationship Id="rId166" Type="http://schemas.openxmlformats.org/officeDocument/2006/relationships/image" Target="../media/image53.emf"/><Relationship Id="rId187" Type="http://schemas.openxmlformats.org/officeDocument/2006/relationships/image" Target="../media/image32.emf"/><Relationship Id="rId1" Type="http://schemas.openxmlformats.org/officeDocument/2006/relationships/image" Target="../media/image170.emf"/><Relationship Id="rId212" Type="http://schemas.openxmlformats.org/officeDocument/2006/relationships/image" Target="../media/image23.emf"/><Relationship Id="rId233" Type="http://schemas.openxmlformats.org/officeDocument/2006/relationships/image" Target="../media/image2.emf"/><Relationship Id="rId28" Type="http://schemas.openxmlformats.org/officeDocument/2006/relationships/image" Target="../media/image197.emf"/><Relationship Id="rId49" Type="http://schemas.openxmlformats.org/officeDocument/2006/relationships/image" Target="../media/image155.emf"/><Relationship Id="rId114" Type="http://schemas.openxmlformats.org/officeDocument/2006/relationships/image" Target="../media/image217.emf"/><Relationship Id="rId60" Type="http://schemas.openxmlformats.org/officeDocument/2006/relationships/image" Target="../media/image144.emf"/><Relationship Id="rId81" Type="http://schemas.openxmlformats.org/officeDocument/2006/relationships/image" Target="../media/image123.emf"/><Relationship Id="rId135" Type="http://schemas.openxmlformats.org/officeDocument/2006/relationships/image" Target="../media/image84.emf"/><Relationship Id="rId156" Type="http://schemas.openxmlformats.org/officeDocument/2006/relationships/image" Target="../media/image63.emf"/><Relationship Id="rId177" Type="http://schemas.openxmlformats.org/officeDocument/2006/relationships/image" Target="../media/image42.emf"/><Relationship Id="rId198" Type="http://schemas.openxmlformats.org/officeDocument/2006/relationships/image" Target="../media/image221.emf"/><Relationship Id="rId202" Type="http://schemas.openxmlformats.org/officeDocument/2006/relationships/image" Target="../media/image225.emf"/><Relationship Id="rId223" Type="http://schemas.openxmlformats.org/officeDocument/2006/relationships/image" Target="../media/image12.emf"/><Relationship Id="rId18" Type="http://schemas.openxmlformats.org/officeDocument/2006/relationships/image" Target="../media/image187.emf"/><Relationship Id="rId39" Type="http://schemas.openxmlformats.org/officeDocument/2006/relationships/image" Target="../media/image165.emf"/><Relationship Id="rId50" Type="http://schemas.openxmlformats.org/officeDocument/2006/relationships/image" Target="../media/image154.emf"/><Relationship Id="rId104" Type="http://schemas.openxmlformats.org/officeDocument/2006/relationships/image" Target="../media/image207.emf"/><Relationship Id="rId125" Type="http://schemas.openxmlformats.org/officeDocument/2006/relationships/image" Target="../media/image94.emf"/><Relationship Id="rId146" Type="http://schemas.openxmlformats.org/officeDocument/2006/relationships/image" Target="../media/image73.emf"/><Relationship Id="rId167" Type="http://schemas.openxmlformats.org/officeDocument/2006/relationships/image" Target="../media/image52.emf"/><Relationship Id="rId188" Type="http://schemas.openxmlformats.org/officeDocument/2006/relationships/image" Target="../media/image31.emf"/><Relationship Id="rId71" Type="http://schemas.openxmlformats.org/officeDocument/2006/relationships/image" Target="../media/image133.emf"/><Relationship Id="rId92" Type="http://schemas.openxmlformats.org/officeDocument/2006/relationships/image" Target="../media/image112.emf"/><Relationship Id="rId213" Type="http://schemas.openxmlformats.org/officeDocument/2006/relationships/image" Target="../media/image22.emf"/><Relationship Id="rId234" Type="http://schemas.openxmlformats.org/officeDocument/2006/relationships/image" Target="../media/image1.emf"/><Relationship Id="rId2" Type="http://schemas.openxmlformats.org/officeDocument/2006/relationships/image" Target="../media/image171.emf"/><Relationship Id="rId29" Type="http://schemas.openxmlformats.org/officeDocument/2006/relationships/image" Target="../media/image198.emf"/><Relationship Id="rId40" Type="http://schemas.openxmlformats.org/officeDocument/2006/relationships/image" Target="../media/image164.emf"/><Relationship Id="rId115" Type="http://schemas.openxmlformats.org/officeDocument/2006/relationships/image" Target="../media/image218.emf"/><Relationship Id="rId136" Type="http://schemas.openxmlformats.org/officeDocument/2006/relationships/image" Target="../media/image83.emf"/><Relationship Id="rId157" Type="http://schemas.openxmlformats.org/officeDocument/2006/relationships/image" Target="../media/image62.emf"/><Relationship Id="rId178" Type="http://schemas.openxmlformats.org/officeDocument/2006/relationships/image" Target="../media/image41.emf"/><Relationship Id="rId61" Type="http://schemas.openxmlformats.org/officeDocument/2006/relationships/image" Target="../media/image143.emf"/><Relationship Id="rId82" Type="http://schemas.openxmlformats.org/officeDocument/2006/relationships/image" Target="../media/image122.emf"/><Relationship Id="rId199" Type="http://schemas.openxmlformats.org/officeDocument/2006/relationships/image" Target="../media/image222.emf"/><Relationship Id="rId203" Type="http://schemas.openxmlformats.org/officeDocument/2006/relationships/image" Target="../media/image226.emf"/><Relationship Id="rId19" Type="http://schemas.openxmlformats.org/officeDocument/2006/relationships/image" Target="../media/image188.emf"/><Relationship Id="rId224" Type="http://schemas.openxmlformats.org/officeDocument/2006/relationships/image" Target="../media/image11.emf"/><Relationship Id="rId30" Type="http://schemas.openxmlformats.org/officeDocument/2006/relationships/image" Target="../media/image199.emf"/><Relationship Id="rId105" Type="http://schemas.openxmlformats.org/officeDocument/2006/relationships/image" Target="../media/image208.emf"/><Relationship Id="rId126" Type="http://schemas.openxmlformats.org/officeDocument/2006/relationships/image" Target="../media/image93.emf"/><Relationship Id="rId147" Type="http://schemas.openxmlformats.org/officeDocument/2006/relationships/image" Target="../media/image72.emf"/><Relationship Id="rId168" Type="http://schemas.openxmlformats.org/officeDocument/2006/relationships/image" Target="../media/image51.emf"/><Relationship Id="rId51" Type="http://schemas.openxmlformats.org/officeDocument/2006/relationships/image" Target="../media/image153.emf"/><Relationship Id="rId72" Type="http://schemas.openxmlformats.org/officeDocument/2006/relationships/image" Target="../media/image132.emf"/><Relationship Id="rId93" Type="http://schemas.openxmlformats.org/officeDocument/2006/relationships/image" Target="../media/image111.emf"/><Relationship Id="rId189" Type="http://schemas.openxmlformats.org/officeDocument/2006/relationships/image" Target="../media/image30.emf"/><Relationship Id="rId3" Type="http://schemas.openxmlformats.org/officeDocument/2006/relationships/image" Target="../media/image172.emf"/><Relationship Id="rId214" Type="http://schemas.openxmlformats.org/officeDocument/2006/relationships/image" Target="../media/image21.emf"/><Relationship Id="rId235" Type="http://schemas.openxmlformats.org/officeDocument/2006/relationships/image" Target="../media/image235.emf"/><Relationship Id="rId116" Type="http://schemas.openxmlformats.org/officeDocument/2006/relationships/image" Target="../media/image103.emf"/><Relationship Id="rId137" Type="http://schemas.openxmlformats.org/officeDocument/2006/relationships/image" Target="../media/image82.emf"/><Relationship Id="rId158" Type="http://schemas.openxmlformats.org/officeDocument/2006/relationships/image" Target="../media/image61.emf"/><Relationship Id="rId20" Type="http://schemas.openxmlformats.org/officeDocument/2006/relationships/image" Target="../media/image189.emf"/><Relationship Id="rId41" Type="http://schemas.openxmlformats.org/officeDocument/2006/relationships/image" Target="../media/image163.emf"/><Relationship Id="rId62" Type="http://schemas.openxmlformats.org/officeDocument/2006/relationships/image" Target="../media/image142.emf"/><Relationship Id="rId83" Type="http://schemas.openxmlformats.org/officeDocument/2006/relationships/image" Target="../media/image121.emf"/><Relationship Id="rId179" Type="http://schemas.openxmlformats.org/officeDocument/2006/relationships/image" Target="../media/image40.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7</xdr:col>
          <xdr:colOff>85725</xdr:colOff>
          <xdr:row>23</xdr:row>
          <xdr:rowOff>76200</xdr:rowOff>
        </xdr:from>
        <xdr:to>
          <xdr:col>8</xdr:col>
          <xdr:colOff>200025</xdr:colOff>
          <xdr:row>24</xdr:row>
          <xdr:rowOff>133350</xdr:rowOff>
        </xdr:to>
        <xdr:sp macro="" textlink="">
          <xdr:nvSpPr>
            <xdr:cNvPr id="1034" name="OptionButton1" hidden="1">
              <a:extLst>
                <a:ext uri="{63B3BB69-23CF-44E3-9099-C40C66FF867C}">
                  <a14:compatExt spid="_x0000_s10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23</xdr:row>
          <xdr:rowOff>76200</xdr:rowOff>
        </xdr:from>
        <xdr:to>
          <xdr:col>9</xdr:col>
          <xdr:colOff>523875</xdr:colOff>
          <xdr:row>24</xdr:row>
          <xdr:rowOff>133350</xdr:rowOff>
        </xdr:to>
        <xdr:sp macro="" textlink="">
          <xdr:nvSpPr>
            <xdr:cNvPr id="1036" name="OptionButton2" hidden="1">
              <a:extLst>
                <a:ext uri="{63B3BB69-23CF-44E3-9099-C40C66FF867C}">
                  <a14:compatExt spid="_x0000_s103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209550</xdr:colOff>
          <xdr:row>28</xdr:row>
          <xdr:rowOff>104775</xdr:rowOff>
        </xdr:from>
        <xdr:to>
          <xdr:col>5</xdr:col>
          <xdr:colOff>314325</xdr:colOff>
          <xdr:row>29</xdr:row>
          <xdr:rowOff>171450</xdr:rowOff>
        </xdr:to>
        <xdr:sp macro="" textlink="">
          <xdr:nvSpPr>
            <xdr:cNvPr id="1045" name="OptionButton3" hidden="1">
              <a:extLst>
                <a:ext uri="{63B3BB69-23CF-44E3-9099-C40C66FF867C}">
                  <a14:compatExt spid="_x0000_s10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476250</xdr:colOff>
          <xdr:row>28</xdr:row>
          <xdr:rowOff>104775</xdr:rowOff>
        </xdr:from>
        <xdr:to>
          <xdr:col>6</xdr:col>
          <xdr:colOff>581025</xdr:colOff>
          <xdr:row>29</xdr:row>
          <xdr:rowOff>171450</xdr:rowOff>
        </xdr:to>
        <xdr:sp macro="" textlink="">
          <xdr:nvSpPr>
            <xdr:cNvPr id="1046" name="OptionButton4" hidden="1">
              <a:extLst>
                <a:ext uri="{63B3BB69-23CF-44E3-9099-C40C66FF867C}">
                  <a14:compatExt spid="_x0000_s10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133350</xdr:colOff>
          <xdr:row>28</xdr:row>
          <xdr:rowOff>104775</xdr:rowOff>
        </xdr:from>
        <xdr:to>
          <xdr:col>8</xdr:col>
          <xdr:colOff>247650</xdr:colOff>
          <xdr:row>29</xdr:row>
          <xdr:rowOff>171450</xdr:rowOff>
        </xdr:to>
        <xdr:sp macro="" textlink="">
          <xdr:nvSpPr>
            <xdr:cNvPr id="1047" name="OptionButton5"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28</xdr:row>
          <xdr:rowOff>104775</xdr:rowOff>
        </xdr:from>
        <xdr:to>
          <xdr:col>9</xdr:col>
          <xdr:colOff>514350</xdr:colOff>
          <xdr:row>29</xdr:row>
          <xdr:rowOff>171450</xdr:rowOff>
        </xdr:to>
        <xdr:sp macro="" textlink="">
          <xdr:nvSpPr>
            <xdr:cNvPr id="1048" name="OptionButton6" hidden="1">
              <a:extLst>
                <a:ext uri="{63B3BB69-23CF-44E3-9099-C40C66FF867C}">
                  <a14:compatExt spid="_x0000_s10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33</xdr:row>
          <xdr:rowOff>85725</xdr:rowOff>
        </xdr:from>
        <xdr:to>
          <xdr:col>5</xdr:col>
          <xdr:colOff>266700</xdr:colOff>
          <xdr:row>34</xdr:row>
          <xdr:rowOff>142875</xdr:rowOff>
        </xdr:to>
        <xdr:sp macro="" textlink="">
          <xdr:nvSpPr>
            <xdr:cNvPr id="1068" name="OptionButton21" hidden="1">
              <a:extLst>
                <a:ext uri="{63B3BB69-23CF-44E3-9099-C40C66FF867C}">
                  <a14:compatExt spid="_x0000_s1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447675</xdr:colOff>
          <xdr:row>33</xdr:row>
          <xdr:rowOff>85725</xdr:rowOff>
        </xdr:from>
        <xdr:to>
          <xdr:col>6</xdr:col>
          <xdr:colOff>552450</xdr:colOff>
          <xdr:row>34</xdr:row>
          <xdr:rowOff>142875</xdr:rowOff>
        </xdr:to>
        <xdr:sp macro="" textlink="">
          <xdr:nvSpPr>
            <xdr:cNvPr id="1069" name="OptionButton22"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123825</xdr:colOff>
          <xdr:row>33</xdr:row>
          <xdr:rowOff>85725</xdr:rowOff>
        </xdr:from>
        <xdr:to>
          <xdr:col>8</xdr:col>
          <xdr:colOff>228600</xdr:colOff>
          <xdr:row>34</xdr:row>
          <xdr:rowOff>142875</xdr:rowOff>
        </xdr:to>
        <xdr:sp macro="" textlink="">
          <xdr:nvSpPr>
            <xdr:cNvPr id="1070" name="OptionButton23"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33</xdr:row>
          <xdr:rowOff>85725</xdr:rowOff>
        </xdr:from>
        <xdr:to>
          <xdr:col>9</xdr:col>
          <xdr:colOff>514350</xdr:colOff>
          <xdr:row>34</xdr:row>
          <xdr:rowOff>142875</xdr:rowOff>
        </xdr:to>
        <xdr:sp macro="" textlink="">
          <xdr:nvSpPr>
            <xdr:cNvPr id="1071" name="OptionButton24"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38</xdr:row>
          <xdr:rowOff>76200</xdr:rowOff>
        </xdr:from>
        <xdr:to>
          <xdr:col>5</xdr:col>
          <xdr:colOff>514350</xdr:colOff>
          <xdr:row>39</xdr:row>
          <xdr:rowOff>133350</xdr:rowOff>
        </xdr:to>
        <xdr:sp macro="" textlink="">
          <xdr:nvSpPr>
            <xdr:cNvPr id="1072" name="OptionButton25"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161925</xdr:colOff>
          <xdr:row>38</xdr:row>
          <xdr:rowOff>76200</xdr:rowOff>
        </xdr:from>
        <xdr:to>
          <xdr:col>7</xdr:col>
          <xdr:colOff>514350</xdr:colOff>
          <xdr:row>39</xdr:row>
          <xdr:rowOff>133350</xdr:rowOff>
        </xdr:to>
        <xdr:sp macro="" textlink="">
          <xdr:nvSpPr>
            <xdr:cNvPr id="1073" name="OptionButton26"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38</xdr:row>
          <xdr:rowOff>76200</xdr:rowOff>
        </xdr:from>
        <xdr:to>
          <xdr:col>9</xdr:col>
          <xdr:colOff>514350</xdr:colOff>
          <xdr:row>39</xdr:row>
          <xdr:rowOff>133350</xdr:rowOff>
        </xdr:to>
        <xdr:sp macro="" textlink="">
          <xdr:nvSpPr>
            <xdr:cNvPr id="1074" name="OptionButton27"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40</xdr:row>
          <xdr:rowOff>85725</xdr:rowOff>
        </xdr:from>
        <xdr:to>
          <xdr:col>5</xdr:col>
          <xdr:colOff>514350</xdr:colOff>
          <xdr:row>41</xdr:row>
          <xdr:rowOff>142875</xdr:rowOff>
        </xdr:to>
        <xdr:sp macro="" textlink="">
          <xdr:nvSpPr>
            <xdr:cNvPr id="1075" name="OptionButton28"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161925</xdr:colOff>
          <xdr:row>40</xdr:row>
          <xdr:rowOff>85725</xdr:rowOff>
        </xdr:from>
        <xdr:to>
          <xdr:col>7</xdr:col>
          <xdr:colOff>514350</xdr:colOff>
          <xdr:row>41</xdr:row>
          <xdr:rowOff>142875</xdr:rowOff>
        </xdr:to>
        <xdr:sp macro="" textlink="">
          <xdr:nvSpPr>
            <xdr:cNvPr id="1076" name="OptionButton29"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40</xdr:row>
          <xdr:rowOff>85725</xdr:rowOff>
        </xdr:from>
        <xdr:to>
          <xdr:col>9</xdr:col>
          <xdr:colOff>514350</xdr:colOff>
          <xdr:row>41</xdr:row>
          <xdr:rowOff>142875</xdr:rowOff>
        </xdr:to>
        <xdr:sp macro="" textlink="">
          <xdr:nvSpPr>
            <xdr:cNvPr id="1077" name="OptionButton30"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42</xdr:row>
          <xdr:rowOff>76200</xdr:rowOff>
        </xdr:from>
        <xdr:to>
          <xdr:col>5</xdr:col>
          <xdr:colOff>514350</xdr:colOff>
          <xdr:row>43</xdr:row>
          <xdr:rowOff>133350</xdr:rowOff>
        </xdr:to>
        <xdr:sp macro="" textlink="">
          <xdr:nvSpPr>
            <xdr:cNvPr id="1078" name="OptionButton31"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161925</xdr:colOff>
          <xdr:row>42</xdr:row>
          <xdr:rowOff>76200</xdr:rowOff>
        </xdr:from>
        <xdr:to>
          <xdr:col>7</xdr:col>
          <xdr:colOff>514350</xdr:colOff>
          <xdr:row>43</xdr:row>
          <xdr:rowOff>133350</xdr:rowOff>
        </xdr:to>
        <xdr:sp macro="" textlink="">
          <xdr:nvSpPr>
            <xdr:cNvPr id="1079" name="OptionButton32" hidden="1">
              <a:extLst>
                <a:ext uri="{63B3BB69-23CF-44E3-9099-C40C66FF867C}">
                  <a14:compatExt spid="_x0000_s1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42</xdr:row>
          <xdr:rowOff>76200</xdr:rowOff>
        </xdr:from>
        <xdr:to>
          <xdr:col>9</xdr:col>
          <xdr:colOff>514350</xdr:colOff>
          <xdr:row>43</xdr:row>
          <xdr:rowOff>133350</xdr:rowOff>
        </xdr:to>
        <xdr:sp macro="" textlink="">
          <xdr:nvSpPr>
            <xdr:cNvPr id="1080" name="OptionButton33" hidden="1">
              <a:extLst>
                <a:ext uri="{63B3BB69-23CF-44E3-9099-C40C66FF867C}">
                  <a14:compatExt spid="_x0000_s1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161925</xdr:colOff>
          <xdr:row>44</xdr:row>
          <xdr:rowOff>76200</xdr:rowOff>
        </xdr:from>
        <xdr:to>
          <xdr:col>5</xdr:col>
          <xdr:colOff>514350</xdr:colOff>
          <xdr:row>45</xdr:row>
          <xdr:rowOff>133350</xdr:rowOff>
        </xdr:to>
        <xdr:sp macro="" textlink="">
          <xdr:nvSpPr>
            <xdr:cNvPr id="1081" name="OptionButton34" hidden="1">
              <a:extLst>
                <a:ext uri="{63B3BB69-23CF-44E3-9099-C40C66FF867C}">
                  <a14:compatExt spid="_x0000_s1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161925</xdr:colOff>
          <xdr:row>44</xdr:row>
          <xdr:rowOff>76200</xdr:rowOff>
        </xdr:from>
        <xdr:to>
          <xdr:col>7</xdr:col>
          <xdr:colOff>514350</xdr:colOff>
          <xdr:row>45</xdr:row>
          <xdr:rowOff>133350</xdr:rowOff>
        </xdr:to>
        <xdr:sp macro="" textlink="">
          <xdr:nvSpPr>
            <xdr:cNvPr id="1082" name="OptionButton35" hidden="1">
              <a:extLst>
                <a:ext uri="{63B3BB69-23CF-44E3-9099-C40C66FF867C}">
                  <a14:compatExt spid="_x0000_s1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152400</xdr:colOff>
          <xdr:row>44</xdr:row>
          <xdr:rowOff>76200</xdr:rowOff>
        </xdr:from>
        <xdr:to>
          <xdr:col>9</xdr:col>
          <xdr:colOff>514350</xdr:colOff>
          <xdr:row>45</xdr:row>
          <xdr:rowOff>133350</xdr:rowOff>
        </xdr:to>
        <xdr:sp macro="" textlink="">
          <xdr:nvSpPr>
            <xdr:cNvPr id="1083" name="OptionButton36" hidden="1">
              <a:extLst>
                <a:ext uri="{63B3BB69-23CF-44E3-9099-C40C66FF867C}">
                  <a14:compatExt spid="_x0000_s1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49</xdr:row>
          <xdr:rowOff>76200</xdr:rowOff>
        </xdr:from>
        <xdr:to>
          <xdr:col>8</xdr:col>
          <xdr:colOff>180975</xdr:colOff>
          <xdr:row>50</xdr:row>
          <xdr:rowOff>133350</xdr:rowOff>
        </xdr:to>
        <xdr:sp macro="" textlink="">
          <xdr:nvSpPr>
            <xdr:cNvPr id="1084" name="OptionButton37" hidden="1">
              <a:extLst>
                <a:ext uri="{63B3BB69-23CF-44E3-9099-C40C66FF867C}">
                  <a14:compatExt spid="_x0000_s1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49</xdr:row>
          <xdr:rowOff>76200</xdr:rowOff>
        </xdr:from>
        <xdr:to>
          <xdr:col>9</xdr:col>
          <xdr:colOff>514350</xdr:colOff>
          <xdr:row>50</xdr:row>
          <xdr:rowOff>133350</xdr:rowOff>
        </xdr:to>
        <xdr:sp macro="" textlink="">
          <xdr:nvSpPr>
            <xdr:cNvPr id="1085" name="OptionButton38"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54</xdr:row>
          <xdr:rowOff>66675</xdr:rowOff>
        </xdr:from>
        <xdr:to>
          <xdr:col>8</xdr:col>
          <xdr:colOff>180975</xdr:colOff>
          <xdr:row>55</xdr:row>
          <xdr:rowOff>123825</xdr:rowOff>
        </xdr:to>
        <xdr:sp macro="" textlink="">
          <xdr:nvSpPr>
            <xdr:cNvPr id="1086" name="OptionButton39"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54</xdr:row>
          <xdr:rowOff>66675</xdr:rowOff>
        </xdr:from>
        <xdr:to>
          <xdr:col>9</xdr:col>
          <xdr:colOff>514350</xdr:colOff>
          <xdr:row>55</xdr:row>
          <xdr:rowOff>123825</xdr:rowOff>
        </xdr:to>
        <xdr:sp macro="" textlink="">
          <xdr:nvSpPr>
            <xdr:cNvPr id="1087" name="OptionButton40"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59</xdr:row>
          <xdr:rowOff>66675</xdr:rowOff>
        </xdr:from>
        <xdr:to>
          <xdr:col>8</xdr:col>
          <xdr:colOff>180975</xdr:colOff>
          <xdr:row>60</xdr:row>
          <xdr:rowOff>123825</xdr:rowOff>
        </xdr:to>
        <xdr:sp macro="" textlink="">
          <xdr:nvSpPr>
            <xdr:cNvPr id="1088" name="OptionButton41"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59</xdr:row>
          <xdr:rowOff>66675</xdr:rowOff>
        </xdr:from>
        <xdr:to>
          <xdr:col>9</xdr:col>
          <xdr:colOff>514350</xdr:colOff>
          <xdr:row>60</xdr:row>
          <xdr:rowOff>123825</xdr:rowOff>
        </xdr:to>
        <xdr:sp macro="" textlink="">
          <xdr:nvSpPr>
            <xdr:cNvPr id="1089" name="OptionButton42" hidden="1">
              <a:extLst>
                <a:ext uri="{63B3BB69-23CF-44E3-9099-C40C66FF867C}">
                  <a14:compatExt spid="_x0000_s1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63</xdr:row>
          <xdr:rowOff>9525</xdr:rowOff>
        </xdr:from>
        <xdr:to>
          <xdr:col>4</xdr:col>
          <xdr:colOff>552450</xdr:colOff>
          <xdr:row>64</xdr:row>
          <xdr:rowOff>85725</xdr:rowOff>
        </xdr:to>
        <xdr:sp macro="" textlink="">
          <xdr:nvSpPr>
            <xdr:cNvPr id="1090" name="CheckBox1" hidden="1">
              <a:extLst>
                <a:ext uri="{63B3BB69-23CF-44E3-9099-C40C66FF867C}">
                  <a14:compatExt spid="_x0000_s1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65</xdr:row>
          <xdr:rowOff>9525</xdr:rowOff>
        </xdr:from>
        <xdr:to>
          <xdr:col>4</xdr:col>
          <xdr:colOff>552450</xdr:colOff>
          <xdr:row>66</xdr:row>
          <xdr:rowOff>85725</xdr:rowOff>
        </xdr:to>
        <xdr:sp macro="" textlink="">
          <xdr:nvSpPr>
            <xdr:cNvPr id="1091" name="CheckBox2" hidden="1">
              <a:extLst>
                <a:ext uri="{63B3BB69-23CF-44E3-9099-C40C66FF867C}">
                  <a14:compatExt spid="_x0000_s1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67</xdr:row>
          <xdr:rowOff>9525</xdr:rowOff>
        </xdr:from>
        <xdr:to>
          <xdr:col>4</xdr:col>
          <xdr:colOff>552450</xdr:colOff>
          <xdr:row>68</xdr:row>
          <xdr:rowOff>85725</xdr:rowOff>
        </xdr:to>
        <xdr:sp macro="" textlink="">
          <xdr:nvSpPr>
            <xdr:cNvPr id="1092" name="CheckBox3" hidden="1">
              <a:extLst>
                <a:ext uri="{63B3BB69-23CF-44E3-9099-C40C66FF867C}">
                  <a14:compatExt spid="_x0000_s1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69</xdr:row>
          <xdr:rowOff>9525</xdr:rowOff>
        </xdr:from>
        <xdr:to>
          <xdr:col>4</xdr:col>
          <xdr:colOff>552450</xdr:colOff>
          <xdr:row>70</xdr:row>
          <xdr:rowOff>85725</xdr:rowOff>
        </xdr:to>
        <xdr:sp macro="" textlink="">
          <xdr:nvSpPr>
            <xdr:cNvPr id="1093" name="CheckBox4" hidden="1">
              <a:extLst>
                <a:ext uri="{63B3BB69-23CF-44E3-9099-C40C66FF867C}">
                  <a14:compatExt spid="_x0000_s1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71</xdr:row>
          <xdr:rowOff>9525</xdr:rowOff>
        </xdr:from>
        <xdr:to>
          <xdr:col>4</xdr:col>
          <xdr:colOff>552450</xdr:colOff>
          <xdr:row>72</xdr:row>
          <xdr:rowOff>85725</xdr:rowOff>
        </xdr:to>
        <xdr:sp macro="" textlink="">
          <xdr:nvSpPr>
            <xdr:cNvPr id="1094" name="CheckBox5" hidden="1">
              <a:extLst>
                <a:ext uri="{63B3BB69-23CF-44E3-9099-C40C66FF867C}">
                  <a14:compatExt spid="_x0000_s1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xdr:colOff>
          <xdr:row>73</xdr:row>
          <xdr:rowOff>9525</xdr:rowOff>
        </xdr:from>
        <xdr:to>
          <xdr:col>4</xdr:col>
          <xdr:colOff>552450</xdr:colOff>
          <xdr:row>74</xdr:row>
          <xdr:rowOff>85725</xdr:rowOff>
        </xdr:to>
        <xdr:sp macro="" textlink="">
          <xdr:nvSpPr>
            <xdr:cNvPr id="1095" name="CheckBox6" hidden="1">
              <a:extLst>
                <a:ext uri="{63B3BB69-23CF-44E3-9099-C40C66FF867C}">
                  <a14:compatExt spid="_x0000_s1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80</xdr:row>
          <xdr:rowOff>104775</xdr:rowOff>
        </xdr:from>
        <xdr:to>
          <xdr:col>8</xdr:col>
          <xdr:colOff>171450</xdr:colOff>
          <xdr:row>81</xdr:row>
          <xdr:rowOff>171450</xdr:rowOff>
        </xdr:to>
        <xdr:sp macro="" textlink="">
          <xdr:nvSpPr>
            <xdr:cNvPr id="1096" name="OptionButton43" hidden="1">
              <a:extLst>
                <a:ext uri="{63B3BB69-23CF-44E3-9099-C40C66FF867C}">
                  <a14:compatExt spid="_x0000_s1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80</xdr:row>
          <xdr:rowOff>104775</xdr:rowOff>
        </xdr:from>
        <xdr:to>
          <xdr:col>9</xdr:col>
          <xdr:colOff>514350</xdr:colOff>
          <xdr:row>81</xdr:row>
          <xdr:rowOff>171450</xdr:rowOff>
        </xdr:to>
        <xdr:sp macro="" textlink="">
          <xdr:nvSpPr>
            <xdr:cNvPr id="1097" name="OptionButton44" hidden="1">
              <a:extLst>
                <a:ext uri="{63B3BB69-23CF-44E3-9099-C40C66FF867C}">
                  <a14:compatExt spid="_x0000_s1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84</xdr:row>
          <xdr:rowOff>9525</xdr:rowOff>
        </xdr:from>
        <xdr:to>
          <xdr:col>5</xdr:col>
          <xdr:colOff>38100</xdr:colOff>
          <xdr:row>85</xdr:row>
          <xdr:rowOff>85725</xdr:rowOff>
        </xdr:to>
        <xdr:sp macro="" textlink="">
          <xdr:nvSpPr>
            <xdr:cNvPr id="1098" name="CheckBox7" hidden="1">
              <a:extLst>
                <a:ext uri="{63B3BB69-23CF-44E3-9099-C40C66FF867C}">
                  <a14:compatExt spid="_x0000_s1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86</xdr:row>
          <xdr:rowOff>9525</xdr:rowOff>
        </xdr:from>
        <xdr:to>
          <xdr:col>5</xdr:col>
          <xdr:colOff>38100</xdr:colOff>
          <xdr:row>87</xdr:row>
          <xdr:rowOff>85725</xdr:rowOff>
        </xdr:to>
        <xdr:sp macro="" textlink="">
          <xdr:nvSpPr>
            <xdr:cNvPr id="1099" name="CheckBox8" hidden="1">
              <a:extLst>
                <a:ext uri="{63B3BB69-23CF-44E3-9099-C40C66FF867C}">
                  <a14:compatExt spid="_x0000_s1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88</xdr:row>
          <xdr:rowOff>9525</xdr:rowOff>
        </xdr:from>
        <xdr:to>
          <xdr:col>5</xdr:col>
          <xdr:colOff>38100</xdr:colOff>
          <xdr:row>89</xdr:row>
          <xdr:rowOff>85725</xdr:rowOff>
        </xdr:to>
        <xdr:sp macro="" textlink="">
          <xdr:nvSpPr>
            <xdr:cNvPr id="1100" name="CheckBox9" hidden="1">
              <a:extLst>
                <a:ext uri="{63B3BB69-23CF-44E3-9099-C40C66FF867C}">
                  <a14:compatExt spid="_x0000_s1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90</xdr:row>
          <xdr:rowOff>9525</xdr:rowOff>
        </xdr:from>
        <xdr:to>
          <xdr:col>5</xdr:col>
          <xdr:colOff>38100</xdr:colOff>
          <xdr:row>91</xdr:row>
          <xdr:rowOff>85725</xdr:rowOff>
        </xdr:to>
        <xdr:sp macro="" textlink="">
          <xdr:nvSpPr>
            <xdr:cNvPr id="1101" name="CheckBox10" hidden="1">
              <a:extLst>
                <a:ext uri="{63B3BB69-23CF-44E3-9099-C40C66FF867C}">
                  <a14:compatExt spid="_x0000_s1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92</xdr:row>
          <xdr:rowOff>9525</xdr:rowOff>
        </xdr:from>
        <xdr:to>
          <xdr:col>5</xdr:col>
          <xdr:colOff>38100</xdr:colOff>
          <xdr:row>93</xdr:row>
          <xdr:rowOff>85725</xdr:rowOff>
        </xdr:to>
        <xdr:sp macro="" textlink="">
          <xdr:nvSpPr>
            <xdr:cNvPr id="1102" name="CheckBox11" hidden="1">
              <a:extLst>
                <a:ext uri="{63B3BB69-23CF-44E3-9099-C40C66FF867C}">
                  <a14:compatExt spid="_x0000_s1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94</xdr:row>
          <xdr:rowOff>9525</xdr:rowOff>
        </xdr:from>
        <xdr:to>
          <xdr:col>5</xdr:col>
          <xdr:colOff>38100</xdr:colOff>
          <xdr:row>95</xdr:row>
          <xdr:rowOff>85725</xdr:rowOff>
        </xdr:to>
        <xdr:sp macro="" textlink="">
          <xdr:nvSpPr>
            <xdr:cNvPr id="1103" name="CheckBox12" hidden="1">
              <a:extLst>
                <a:ext uri="{63B3BB69-23CF-44E3-9099-C40C66FF867C}">
                  <a14:compatExt spid="_x0000_s1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103</xdr:row>
          <xdr:rowOff>85725</xdr:rowOff>
        </xdr:from>
        <xdr:to>
          <xdr:col>8</xdr:col>
          <xdr:colOff>152400</xdr:colOff>
          <xdr:row>104</xdr:row>
          <xdr:rowOff>142875</xdr:rowOff>
        </xdr:to>
        <xdr:sp macro="" textlink="">
          <xdr:nvSpPr>
            <xdr:cNvPr id="1107" name="OptionButton45" hidden="1">
              <a:extLst>
                <a:ext uri="{63B3BB69-23CF-44E3-9099-C40C66FF867C}">
                  <a14:compatExt spid="_x0000_s1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103</xdr:row>
          <xdr:rowOff>85725</xdr:rowOff>
        </xdr:from>
        <xdr:to>
          <xdr:col>9</xdr:col>
          <xdr:colOff>495300</xdr:colOff>
          <xdr:row>104</xdr:row>
          <xdr:rowOff>142875</xdr:rowOff>
        </xdr:to>
        <xdr:sp macro="" textlink="">
          <xdr:nvSpPr>
            <xdr:cNvPr id="1108" name="OptionButton46" hidden="1">
              <a:extLst>
                <a:ext uri="{63B3BB69-23CF-44E3-9099-C40C66FF867C}">
                  <a14:compatExt spid="_x0000_s1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108</xdr:row>
          <xdr:rowOff>95250</xdr:rowOff>
        </xdr:from>
        <xdr:to>
          <xdr:col>8</xdr:col>
          <xdr:colOff>171450</xdr:colOff>
          <xdr:row>109</xdr:row>
          <xdr:rowOff>152400</xdr:rowOff>
        </xdr:to>
        <xdr:sp macro="" textlink="">
          <xdr:nvSpPr>
            <xdr:cNvPr id="1109" name="OptionButton47" hidden="1">
              <a:extLst>
                <a:ext uri="{63B3BB69-23CF-44E3-9099-C40C66FF867C}">
                  <a14:compatExt spid="_x0000_s1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108</xdr:row>
          <xdr:rowOff>95250</xdr:rowOff>
        </xdr:from>
        <xdr:to>
          <xdr:col>9</xdr:col>
          <xdr:colOff>514350</xdr:colOff>
          <xdr:row>109</xdr:row>
          <xdr:rowOff>152400</xdr:rowOff>
        </xdr:to>
        <xdr:sp macro="" textlink="">
          <xdr:nvSpPr>
            <xdr:cNvPr id="1110" name="OptionButton48" hidden="1">
              <a:extLst>
                <a:ext uri="{63B3BB69-23CF-44E3-9099-C40C66FF867C}">
                  <a14:compatExt spid="_x0000_s1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180975</xdr:colOff>
          <xdr:row>111</xdr:row>
          <xdr:rowOff>76200</xdr:rowOff>
        </xdr:from>
        <xdr:to>
          <xdr:col>3</xdr:col>
          <xdr:colOff>933450</xdr:colOff>
          <xdr:row>112</xdr:row>
          <xdr:rowOff>142875</xdr:rowOff>
        </xdr:to>
        <xdr:sp macro="" textlink="">
          <xdr:nvSpPr>
            <xdr:cNvPr id="1111" name="OptionButton49" hidden="1">
              <a:extLst>
                <a:ext uri="{63B3BB69-23CF-44E3-9099-C40C66FF867C}">
                  <a14:compatExt spid="_x0000_s11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180975</xdr:colOff>
          <xdr:row>111</xdr:row>
          <xdr:rowOff>85725</xdr:rowOff>
        </xdr:from>
        <xdr:to>
          <xdr:col>6</xdr:col>
          <xdr:colOff>504825</xdr:colOff>
          <xdr:row>112</xdr:row>
          <xdr:rowOff>133350</xdr:rowOff>
        </xdr:to>
        <xdr:sp macro="" textlink="">
          <xdr:nvSpPr>
            <xdr:cNvPr id="1112" name="OptionButton50" hidden="1">
              <a:extLst>
                <a:ext uri="{63B3BB69-23CF-44E3-9099-C40C66FF867C}">
                  <a14:compatExt spid="_x0000_s11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152400</xdr:colOff>
          <xdr:row>111</xdr:row>
          <xdr:rowOff>76200</xdr:rowOff>
        </xdr:from>
        <xdr:to>
          <xdr:col>9</xdr:col>
          <xdr:colOff>476250</xdr:colOff>
          <xdr:row>112</xdr:row>
          <xdr:rowOff>142875</xdr:rowOff>
        </xdr:to>
        <xdr:sp macro="" textlink="">
          <xdr:nvSpPr>
            <xdr:cNvPr id="1113" name="OptionButton51" hidden="1">
              <a:extLst>
                <a:ext uri="{63B3BB69-23CF-44E3-9099-C40C66FF867C}">
                  <a14:compatExt spid="_x0000_s11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116</xdr:row>
          <xdr:rowOff>95250</xdr:rowOff>
        </xdr:from>
        <xdr:to>
          <xdr:col>8</xdr:col>
          <xdr:colOff>171450</xdr:colOff>
          <xdr:row>117</xdr:row>
          <xdr:rowOff>152400</xdr:rowOff>
        </xdr:to>
        <xdr:sp macro="" textlink="">
          <xdr:nvSpPr>
            <xdr:cNvPr id="1114" name="OptionButton52" hidden="1">
              <a:extLst>
                <a:ext uri="{63B3BB69-23CF-44E3-9099-C40C66FF867C}">
                  <a14:compatExt spid="_x0000_s11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116</xdr:row>
          <xdr:rowOff>95250</xdr:rowOff>
        </xdr:from>
        <xdr:to>
          <xdr:col>9</xdr:col>
          <xdr:colOff>514350</xdr:colOff>
          <xdr:row>117</xdr:row>
          <xdr:rowOff>152400</xdr:rowOff>
        </xdr:to>
        <xdr:sp macro="" textlink="">
          <xdr:nvSpPr>
            <xdr:cNvPr id="1115" name="OptionButton53" hidden="1">
              <a:extLst>
                <a:ext uri="{63B3BB69-23CF-44E3-9099-C40C66FF867C}">
                  <a14:compatExt spid="_x0000_s11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119</xdr:row>
          <xdr:rowOff>57150</xdr:rowOff>
        </xdr:from>
        <xdr:to>
          <xdr:col>4</xdr:col>
          <xdr:colOff>19050</xdr:colOff>
          <xdr:row>120</xdr:row>
          <xdr:rowOff>133350</xdr:rowOff>
        </xdr:to>
        <xdr:sp macro="" textlink="">
          <xdr:nvSpPr>
            <xdr:cNvPr id="1116" name="OptionButton54" hidden="1">
              <a:extLst>
                <a:ext uri="{63B3BB69-23CF-44E3-9099-C40C66FF867C}">
                  <a14:compatExt spid="_x0000_s11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119</xdr:row>
          <xdr:rowOff>57150</xdr:rowOff>
        </xdr:from>
        <xdr:to>
          <xdr:col>6</xdr:col>
          <xdr:colOff>581025</xdr:colOff>
          <xdr:row>120</xdr:row>
          <xdr:rowOff>133350</xdr:rowOff>
        </xdr:to>
        <xdr:sp macro="" textlink="">
          <xdr:nvSpPr>
            <xdr:cNvPr id="1117" name="OptionButton55" hidden="1">
              <a:extLst>
                <a:ext uri="{63B3BB69-23CF-44E3-9099-C40C66FF867C}">
                  <a14:compatExt spid="_x0000_s11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171450</xdr:colOff>
          <xdr:row>119</xdr:row>
          <xdr:rowOff>66675</xdr:rowOff>
        </xdr:from>
        <xdr:to>
          <xdr:col>9</xdr:col>
          <xdr:colOff>495300</xdr:colOff>
          <xdr:row>120</xdr:row>
          <xdr:rowOff>123825</xdr:rowOff>
        </xdr:to>
        <xdr:sp macro="" textlink="">
          <xdr:nvSpPr>
            <xdr:cNvPr id="1118" name="OptionButton56" hidden="1">
              <a:extLst>
                <a:ext uri="{63B3BB69-23CF-44E3-9099-C40C66FF867C}">
                  <a14:compatExt spid="_x0000_s11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124</xdr:row>
          <xdr:rowOff>76200</xdr:rowOff>
        </xdr:from>
        <xdr:to>
          <xdr:col>8</xdr:col>
          <xdr:colOff>161925</xdr:colOff>
          <xdr:row>125</xdr:row>
          <xdr:rowOff>133350</xdr:rowOff>
        </xdr:to>
        <xdr:sp macro="" textlink="">
          <xdr:nvSpPr>
            <xdr:cNvPr id="1119" name="OptionButton57" hidden="1">
              <a:extLst>
                <a:ext uri="{63B3BB69-23CF-44E3-9099-C40C66FF867C}">
                  <a14:compatExt spid="_x0000_s11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124</xdr:row>
          <xdr:rowOff>76200</xdr:rowOff>
        </xdr:from>
        <xdr:to>
          <xdr:col>9</xdr:col>
          <xdr:colOff>504825</xdr:colOff>
          <xdr:row>125</xdr:row>
          <xdr:rowOff>133350</xdr:rowOff>
        </xdr:to>
        <xdr:sp macro="" textlink="">
          <xdr:nvSpPr>
            <xdr:cNvPr id="1120" name="OptionButton58" hidden="1">
              <a:extLst>
                <a:ext uri="{63B3BB69-23CF-44E3-9099-C40C66FF867C}">
                  <a14:compatExt spid="_x0000_s11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xdr:colOff>
          <xdr:row>127</xdr:row>
          <xdr:rowOff>76200</xdr:rowOff>
        </xdr:from>
        <xdr:to>
          <xdr:col>4</xdr:col>
          <xdr:colOff>304800</xdr:colOff>
          <xdr:row>128</xdr:row>
          <xdr:rowOff>133350</xdr:rowOff>
        </xdr:to>
        <xdr:sp macro="" textlink="">
          <xdr:nvSpPr>
            <xdr:cNvPr id="1121" name="OptionButton59" hidden="1">
              <a:extLst>
                <a:ext uri="{63B3BB69-23CF-44E3-9099-C40C66FF867C}">
                  <a14:compatExt spid="_x0000_s11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438150</xdr:colOff>
          <xdr:row>127</xdr:row>
          <xdr:rowOff>66675</xdr:rowOff>
        </xdr:from>
        <xdr:to>
          <xdr:col>7</xdr:col>
          <xdr:colOff>76200</xdr:colOff>
          <xdr:row>128</xdr:row>
          <xdr:rowOff>133350</xdr:rowOff>
        </xdr:to>
        <xdr:sp macro="" textlink="">
          <xdr:nvSpPr>
            <xdr:cNvPr id="1122" name="OptionButton60" hidden="1">
              <a:extLst>
                <a:ext uri="{63B3BB69-23CF-44E3-9099-C40C66FF867C}">
                  <a14:compatExt spid="_x0000_s11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209550</xdr:colOff>
          <xdr:row>127</xdr:row>
          <xdr:rowOff>85725</xdr:rowOff>
        </xdr:from>
        <xdr:to>
          <xdr:col>9</xdr:col>
          <xdr:colOff>504825</xdr:colOff>
          <xdr:row>128</xdr:row>
          <xdr:rowOff>133350</xdr:rowOff>
        </xdr:to>
        <xdr:sp macro="" textlink="">
          <xdr:nvSpPr>
            <xdr:cNvPr id="1123" name="OptionButton61" hidden="1">
              <a:extLst>
                <a:ext uri="{63B3BB69-23CF-44E3-9099-C40C66FF867C}">
                  <a14:compatExt spid="_x0000_s11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132</xdr:row>
          <xdr:rowOff>76200</xdr:rowOff>
        </xdr:from>
        <xdr:to>
          <xdr:col>8</xdr:col>
          <xdr:colOff>180975</xdr:colOff>
          <xdr:row>133</xdr:row>
          <xdr:rowOff>133350</xdr:rowOff>
        </xdr:to>
        <xdr:sp macro="" textlink="">
          <xdr:nvSpPr>
            <xdr:cNvPr id="1124" name="OptionButton62" hidden="1">
              <a:extLst>
                <a:ext uri="{63B3BB69-23CF-44E3-9099-C40C66FF867C}">
                  <a14:compatExt spid="_x0000_s11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132</xdr:row>
          <xdr:rowOff>76200</xdr:rowOff>
        </xdr:from>
        <xdr:to>
          <xdr:col>9</xdr:col>
          <xdr:colOff>523875</xdr:colOff>
          <xdr:row>133</xdr:row>
          <xdr:rowOff>133350</xdr:rowOff>
        </xdr:to>
        <xdr:sp macro="" textlink="">
          <xdr:nvSpPr>
            <xdr:cNvPr id="1125" name="OptionButton63" hidden="1">
              <a:extLst>
                <a:ext uri="{63B3BB69-23CF-44E3-9099-C40C66FF867C}">
                  <a14:compatExt spid="_x0000_s11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342900</xdr:colOff>
          <xdr:row>135</xdr:row>
          <xdr:rowOff>76200</xdr:rowOff>
        </xdr:from>
        <xdr:to>
          <xdr:col>4</xdr:col>
          <xdr:colOff>57150</xdr:colOff>
          <xdr:row>136</xdr:row>
          <xdr:rowOff>133350</xdr:rowOff>
        </xdr:to>
        <xdr:sp macro="" textlink="">
          <xdr:nvSpPr>
            <xdr:cNvPr id="1126" name="OptionButton64" hidden="1">
              <a:extLst>
                <a:ext uri="{63B3BB69-23CF-44E3-9099-C40C66FF867C}">
                  <a14:compatExt spid="_x0000_s11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135</xdr:row>
          <xdr:rowOff>66675</xdr:rowOff>
        </xdr:from>
        <xdr:to>
          <xdr:col>6</xdr:col>
          <xdr:colOff>542925</xdr:colOff>
          <xdr:row>136</xdr:row>
          <xdr:rowOff>133350</xdr:rowOff>
        </xdr:to>
        <xdr:sp macro="" textlink="">
          <xdr:nvSpPr>
            <xdr:cNvPr id="1127" name="OptionButton65" hidden="1">
              <a:extLst>
                <a:ext uri="{63B3BB69-23CF-44E3-9099-C40C66FF867C}">
                  <a14:compatExt spid="_x0000_s11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180975</xdr:colOff>
          <xdr:row>135</xdr:row>
          <xdr:rowOff>76200</xdr:rowOff>
        </xdr:from>
        <xdr:to>
          <xdr:col>9</xdr:col>
          <xdr:colOff>485775</xdr:colOff>
          <xdr:row>136</xdr:row>
          <xdr:rowOff>133350</xdr:rowOff>
        </xdr:to>
        <xdr:sp macro="" textlink="">
          <xdr:nvSpPr>
            <xdr:cNvPr id="1128" name="OptionButton66" hidden="1">
              <a:extLst>
                <a:ext uri="{63B3BB69-23CF-44E3-9099-C40C66FF867C}">
                  <a14:compatExt spid="_x0000_s11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140</xdr:row>
          <xdr:rowOff>85725</xdr:rowOff>
        </xdr:from>
        <xdr:to>
          <xdr:col>8</xdr:col>
          <xdr:colOff>152400</xdr:colOff>
          <xdr:row>141</xdr:row>
          <xdr:rowOff>142875</xdr:rowOff>
        </xdr:to>
        <xdr:sp macro="" textlink="">
          <xdr:nvSpPr>
            <xdr:cNvPr id="1129" name="OptionButton67" hidden="1">
              <a:extLst>
                <a:ext uri="{63B3BB69-23CF-44E3-9099-C40C66FF867C}">
                  <a14:compatExt spid="_x0000_s11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140</xdr:row>
          <xdr:rowOff>85725</xdr:rowOff>
        </xdr:from>
        <xdr:to>
          <xdr:col>9</xdr:col>
          <xdr:colOff>495300</xdr:colOff>
          <xdr:row>141</xdr:row>
          <xdr:rowOff>142875</xdr:rowOff>
        </xdr:to>
        <xdr:sp macro="" textlink="">
          <xdr:nvSpPr>
            <xdr:cNvPr id="1130" name="OptionButton68" hidden="1">
              <a:extLst>
                <a:ext uri="{63B3BB69-23CF-44E3-9099-C40C66FF867C}">
                  <a14:compatExt spid="_x0000_s11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145</xdr:row>
          <xdr:rowOff>85725</xdr:rowOff>
        </xdr:from>
        <xdr:to>
          <xdr:col>8</xdr:col>
          <xdr:colOff>171450</xdr:colOff>
          <xdr:row>146</xdr:row>
          <xdr:rowOff>142875</xdr:rowOff>
        </xdr:to>
        <xdr:sp macro="" textlink="">
          <xdr:nvSpPr>
            <xdr:cNvPr id="1131" name="OptionButton69" hidden="1">
              <a:extLst>
                <a:ext uri="{63B3BB69-23CF-44E3-9099-C40C66FF867C}">
                  <a14:compatExt spid="_x0000_s11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145</xdr:row>
          <xdr:rowOff>85725</xdr:rowOff>
        </xdr:from>
        <xdr:to>
          <xdr:col>9</xdr:col>
          <xdr:colOff>514350</xdr:colOff>
          <xdr:row>146</xdr:row>
          <xdr:rowOff>142875</xdr:rowOff>
        </xdr:to>
        <xdr:sp macro="" textlink="">
          <xdr:nvSpPr>
            <xdr:cNvPr id="1132" name="OptionButton70" hidden="1">
              <a:extLst>
                <a:ext uri="{63B3BB69-23CF-44E3-9099-C40C66FF867C}">
                  <a14:compatExt spid="_x0000_s11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150</xdr:row>
          <xdr:rowOff>95250</xdr:rowOff>
        </xdr:from>
        <xdr:to>
          <xdr:col>8</xdr:col>
          <xdr:colOff>152400</xdr:colOff>
          <xdr:row>151</xdr:row>
          <xdr:rowOff>152400</xdr:rowOff>
        </xdr:to>
        <xdr:sp macro="" textlink="">
          <xdr:nvSpPr>
            <xdr:cNvPr id="1133" name="OptionButton71" hidden="1">
              <a:extLst>
                <a:ext uri="{63B3BB69-23CF-44E3-9099-C40C66FF867C}">
                  <a14:compatExt spid="_x0000_s11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150</xdr:row>
          <xdr:rowOff>95250</xdr:rowOff>
        </xdr:from>
        <xdr:to>
          <xdr:col>9</xdr:col>
          <xdr:colOff>495300</xdr:colOff>
          <xdr:row>151</xdr:row>
          <xdr:rowOff>152400</xdr:rowOff>
        </xdr:to>
        <xdr:sp macro="" textlink="">
          <xdr:nvSpPr>
            <xdr:cNvPr id="1134" name="OptionButton72" hidden="1">
              <a:extLst>
                <a:ext uri="{63B3BB69-23CF-44E3-9099-C40C66FF867C}">
                  <a14:compatExt spid="_x0000_s11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381000</xdr:colOff>
          <xdr:row>155</xdr:row>
          <xdr:rowOff>85725</xdr:rowOff>
        </xdr:from>
        <xdr:to>
          <xdr:col>4</xdr:col>
          <xdr:colOff>561975</xdr:colOff>
          <xdr:row>156</xdr:row>
          <xdr:rowOff>142875</xdr:rowOff>
        </xdr:to>
        <xdr:sp macro="" textlink="">
          <xdr:nvSpPr>
            <xdr:cNvPr id="1135" name="OptionButton73" hidden="1">
              <a:extLst>
                <a:ext uri="{63B3BB69-23CF-44E3-9099-C40C66FF867C}">
                  <a14:compatExt spid="_x0000_s11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200025</xdr:colOff>
          <xdr:row>155</xdr:row>
          <xdr:rowOff>85725</xdr:rowOff>
        </xdr:from>
        <xdr:to>
          <xdr:col>7</xdr:col>
          <xdr:colOff>295275</xdr:colOff>
          <xdr:row>156</xdr:row>
          <xdr:rowOff>142875</xdr:rowOff>
        </xdr:to>
        <xdr:sp macro="" textlink="">
          <xdr:nvSpPr>
            <xdr:cNvPr id="1136" name="OptionButton74" hidden="1">
              <a:extLst>
                <a:ext uri="{63B3BB69-23CF-44E3-9099-C40C66FF867C}">
                  <a14:compatExt spid="_x0000_s11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552450</xdr:colOff>
          <xdr:row>155</xdr:row>
          <xdr:rowOff>76200</xdr:rowOff>
        </xdr:from>
        <xdr:to>
          <xdr:col>9</xdr:col>
          <xdr:colOff>495300</xdr:colOff>
          <xdr:row>156</xdr:row>
          <xdr:rowOff>142875</xdr:rowOff>
        </xdr:to>
        <xdr:sp macro="" textlink="">
          <xdr:nvSpPr>
            <xdr:cNvPr id="1137" name="OptionButton75" hidden="1">
              <a:extLst>
                <a:ext uri="{63B3BB69-23CF-44E3-9099-C40C66FF867C}">
                  <a14:compatExt spid="_x0000_s11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160</xdr:row>
          <xdr:rowOff>76200</xdr:rowOff>
        </xdr:from>
        <xdr:to>
          <xdr:col>8</xdr:col>
          <xdr:colOff>171450</xdr:colOff>
          <xdr:row>161</xdr:row>
          <xdr:rowOff>133350</xdr:rowOff>
        </xdr:to>
        <xdr:sp macro="" textlink="">
          <xdr:nvSpPr>
            <xdr:cNvPr id="1138" name="OptionButton76" hidden="1">
              <a:extLst>
                <a:ext uri="{63B3BB69-23CF-44E3-9099-C40C66FF867C}">
                  <a14:compatExt spid="_x0000_s11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160</xdr:row>
          <xdr:rowOff>76200</xdr:rowOff>
        </xdr:from>
        <xdr:to>
          <xdr:col>9</xdr:col>
          <xdr:colOff>514350</xdr:colOff>
          <xdr:row>161</xdr:row>
          <xdr:rowOff>133350</xdr:rowOff>
        </xdr:to>
        <xdr:sp macro="" textlink="">
          <xdr:nvSpPr>
            <xdr:cNvPr id="1139" name="OptionButton77" hidden="1">
              <a:extLst>
                <a:ext uri="{63B3BB69-23CF-44E3-9099-C40C66FF867C}">
                  <a14:compatExt spid="_x0000_s11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180</xdr:row>
          <xdr:rowOff>104775</xdr:rowOff>
        </xdr:from>
        <xdr:to>
          <xdr:col>8</xdr:col>
          <xdr:colOff>161925</xdr:colOff>
          <xdr:row>181</xdr:row>
          <xdr:rowOff>171450</xdr:rowOff>
        </xdr:to>
        <xdr:sp macro="" textlink="">
          <xdr:nvSpPr>
            <xdr:cNvPr id="1140" name="OptionButton78" hidden="1">
              <a:extLst>
                <a:ext uri="{63B3BB69-23CF-44E3-9099-C40C66FF867C}">
                  <a14:compatExt spid="_x0000_s11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180</xdr:row>
          <xdr:rowOff>104775</xdr:rowOff>
        </xdr:from>
        <xdr:to>
          <xdr:col>9</xdr:col>
          <xdr:colOff>504825</xdr:colOff>
          <xdr:row>181</xdr:row>
          <xdr:rowOff>171450</xdr:rowOff>
        </xdr:to>
        <xdr:sp macro="" textlink="">
          <xdr:nvSpPr>
            <xdr:cNvPr id="1141" name="OptionButton79" hidden="1">
              <a:extLst>
                <a:ext uri="{63B3BB69-23CF-44E3-9099-C40C66FF867C}">
                  <a14:compatExt spid="_x0000_s11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185</xdr:row>
          <xdr:rowOff>114300</xdr:rowOff>
        </xdr:from>
        <xdr:to>
          <xdr:col>8</xdr:col>
          <xdr:colOff>142875</xdr:colOff>
          <xdr:row>186</xdr:row>
          <xdr:rowOff>180975</xdr:rowOff>
        </xdr:to>
        <xdr:sp macro="" textlink="">
          <xdr:nvSpPr>
            <xdr:cNvPr id="1142" name="OptionButton80" hidden="1">
              <a:extLst>
                <a:ext uri="{63B3BB69-23CF-44E3-9099-C40C66FF867C}">
                  <a14:compatExt spid="_x0000_s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185</xdr:row>
          <xdr:rowOff>114300</xdr:rowOff>
        </xdr:from>
        <xdr:to>
          <xdr:col>9</xdr:col>
          <xdr:colOff>485775</xdr:colOff>
          <xdr:row>186</xdr:row>
          <xdr:rowOff>180975</xdr:rowOff>
        </xdr:to>
        <xdr:sp macro="" textlink="">
          <xdr:nvSpPr>
            <xdr:cNvPr id="1143" name="OptionButton81" hidden="1">
              <a:extLst>
                <a:ext uri="{63B3BB69-23CF-44E3-9099-C40C66FF867C}">
                  <a14:compatExt spid="_x0000_s11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590550</xdr:colOff>
          <xdr:row>190</xdr:row>
          <xdr:rowOff>85725</xdr:rowOff>
        </xdr:from>
        <xdr:to>
          <xdr:col>5</xdr:col>
          <xdr:colOff>200025</xdr:colOff>
          <xdr:row>191</xdr:row>
          <xdr:rowOff>142875</xdr:rowOff>
        </xdr:to>
        <xdr:sp macro="" textlink="">
          <xdr:nvSpPr>
            <xdr:cNvPr id="1144" name="OptionButton82" hidden="1">
              <a:extLst>
                <a:ext uri="{63B3BB69-23CF-44E3-9099-C40C66FF867C}">
                  <a14:compatExt spid="_x0000_s11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371475</xdr:colOff>
          <xdr:row>190</xdr:row>
          <xdr:rowOff>76200</xdr:rowOff>
        </xdr:from>
        <xdr:to>
          <xdr:col>7</xdr:col>
          <xdr:colOff>485775</xdr:colOff>
          <xdr:row>191</xdr:row>
          <xdr:rowOff>142875</xdr:rowOff>
        </xdr:to>
        <xdr:sp macro="" textlink="">
          <xdr:nvSpPr>
            <xdr:cNvPr id="1145" name="OptionButton83" hidden="1">
              <a:extLst>
                <a:ext uri="{63B3BB69-23CF-44E3-9099-C40C66FF867C}">
                  <a14:compatExt spid="_x0000_s11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xdr:colOff>
          <xdr:row>190</xdr:row>
          <xdr:rowOff>85725</xdr:rowOff>
        </xdr:from>
        <xdr:to>
          <xdr:col>9</xdr:col>
          <xdr:colOff>533400</xdr:colOff>
          <xdr:row>191</xdr:row>
          <xdr:rowOff>142875</xdr:rowOff>
        </xdr:to>
        <xdr:sp macro="" textlink="">
          <xdr:nvSpPr>
            <xdr:cNvPr id="1146" name="OptionButton84" hidden="1">
              <a:extLst>
                <a:ext uri="{63B3BB69-23CF-44E3-9099-C40C66FF867C}">
                  <a14:compatExt spid="_x0000_s11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195</xdr:row>
          <xdr:rowOff>104775</xdr:rowOff>
        </xdr:from>
        <xdr:to>
          <xdr:col>8</xdr:col>
          <xdr:colOff>161925</xdr:colOff>
          <xdr:row>196</xdr:row>
          <xdr:rowOff>171450</xdr:rowOff>
        </xdr:to>
        <xdr:sp macro="" textlink="">
          <xdr:nvSpPr>
            <xdr:cNvPr id="1147" name="OptionButton85" hidden="1">
              <a:extLst>
                <a:ext uri="{63B3BB69-23CF-44E3-9099-C40C66FF867C}">
                  <a14:compatExt spid="_x0000_s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195</xdr:row>
          <xdr:rowOff>104775</xdr:rowOff>
        </xdr:from>
        <xdr:to>
          <xdr:col>9</xdr:col>
          <xdr:colOff>504825</xdr:colOff>
          <xdr:row>196</xdr:row>
          <xdr:rowOff>171450</xdr:rowOff>
        </xdr:to>
        <xdr:sp macro="" textlink="">
          <xdr:nvSpPr>
            <xdr:cNvPr id="1148" name="OptionButton86" hidden="1">
              <a:extLst>
                <a:ext uri="{63B3BB69-23CF-44E3-9099-C40C66FF867C}">
                  <a14:compatExt spid="_x0000_s11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200</xdr:row>
          <xdr:rowOff>95250</xdr:rowOff>
        </xdr:from>
        <xdr:to>
          <xdr:col>8</xdr:col>
          <xdr:colOff>152400</xdr:colOff>
          <xdr:row>201</xdr:row>
          <xdr:rowOff>161925</xdr:rowOff>
        </xdr:to>
        <xdr:sp macro="" textlink="">
          <xdr:nvSpPr>
            <xdr:cNvPr id="1149" name="OptionButton87" hidden="1">
              <a:extLst>
                <a:ext uri="{63B3BB69-23CF-44E3-9099-C40C66FF867C}">
                  <a14:compatExt spid="_x0000_s11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200</xdr:row>
          <xdr:rowOff>95250</xdr:rowOff>
        </xdr:from>
        <xdr:to>
          <xdr:col>9</xdr:col>
          <xdr:colOff>495300</xdr:colOff>
          <xdr:row>201</xdr:row>
          <xdr:rowOff>161925</xdr:rowOff>
        </xdr:to>
        <xdr:sp macro="" textlink="">
          <xdr:nvSpPr>
            <xdr:cNvPr id="1150" name="OptionButton88" hidden="1">
              <a:extLst>
                <a:ext uri="{63B3BB69-23CF-44E3-9099-C40C66FF867C}">
                  <a14:compatExt spid="_x0000_s11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205</xdr:row>
          <xdr:rowOff>95250</xdr:rowOff>
        </xdr:from>
        <xdr:to>
          <xdr:col>8</xdr:col>
          <xdr:colOff>161925</xdr:colOff>
          <xdr:row>206</xdr:row>
          <xdr:rowOff>161925</xdr:rowOff>
        </xdr:to>
        <xdr:sp macro="" textlink="">
          <xdr:nvSpPr>
            <xdr:cNvPr id="1151" name="OptionButton89" hidden="1">
              <a:extLst>
                <a:ext uri="{63B3BB69-23CF-44E3-9099-C40C66FF867C}">
                  <a14:compatExt spid="_x0000_s11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205</xdr:row>
          <xdr:rowOff>95250</xdr:rowOff>
        </xdr:from>
        <xdr:to>
          <xdr:col>9</xdr:col>
          <xdr:colOff>504825</xdr:colOff>
          <xdr:row>206</xdr:row>
          <xdr:rowOff>161925</xdr:rowOff>
        </xdr:to>
        <xdr:sp macro="" textlink="">
          <xdr:nvSpPr>
            <xdr:cNvPr id="1152" name="OptionButton90" hidden="1">
              <a:extLst>
                <a:ext uri="{63B3BB69-23CF-44E3-9099-C40C66FF867C}">
                  <a14:compatExt spid="_x0000_s11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210</xdr:row>
          <xdr:rowOff>104775</xdr:rowOff>
        </xdr:from>
        <xdr:to>
          <xdr:col>8</xdr:col>
          <xdr:colOff>171450</xdr:colOff>
          <xdr:row>211</xdr:row>
          <xdr:rowOff>171450</xdr:rowOff>
        </xdr:to>
        <xdr:sp macro="" textlink="">
          <xdr:nvSpPr>
            <xdr:cNvPr id="1153" name="OptionButton91" hidden="1">
              <a:extLst>
                <a:ext uri="{63B3BB69-23CF-44E3-9099-C40C66FF867C}">
                  <a14:compatExt spid="_x0000_s11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210</xdr:row>
          <xdr:rowOff>104775</xdr:rowOff>
        </xdr:from>
        <xdr:to>
          <xdr:col>9</xdr:col>
          <xdr:colOff>514350</xdr:colOff>
          <xdr:row>211</xdr:row>
          <xdr:rowOff>171450</xdr:rowOff>
        </xdr:to>
        <xdr:sp macro="" textlink="">
          <xdr:nvSpPr>
            <xdr:cNvPr id="1154" name="OptionButton92" hidden="1">
              <a:extLst>
                <a:ext uri="{63B3BB69-23CF-44E3-9099-C40C66FF867C}">
                  <a14:compatExt spid="_x0000_s11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215</xdr:row>
          <xdr:rowOff>95250</xdr:rowOff>
        </xdr:from>
        <xdr:to>
          <xdr:col>8</xdr:col>
          <xdr:colOff>180975</xdr:colOff>
          <xdr:row>216</xdr:row>
          <xdr:rowOff>161925</xdr:rowOff>
        </xdr:to>
        <xdr:sp macro="" textlink="">
          <xdr:nvSpPr>
            <xdr:cNvPr id="1155" name="OptionButton93" hidden="1">
              <a:extLst>
                <a:ext uri="{63B3BB69-23CF-44E3-9099-C40C66FF867C}">
                  <a14:compatExt spid="_x0000_s11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215</xdr:row>
          <xdr:rowOff>95250</xdr:rowOff>
        </xdr:from>
        <xdr:to>
          <xdr:col>9</xdr:col>
          <xdr:colOff>514350</xdr:colOff>
          <xdr:row>216</xdr:row>
          <xdr:rowOff>161925</xdr:rowOff>
        </xdr:to>
        <xdr:sp macro="" textlink="">
          <xdr:nvSpPr>
            <xdr:cNvPr id="1156" name="OptionButton94" hidden="1">
              <a:extLst>
                <a:ext uri="{63B3BB69-23CF-44E3-9099-C40C66FF867C}">
                  <a14:compatExt spid="_x0000_s11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220</xdr:row>
          <xdr:rowOff>104775</xdr:rowOff>
        </xdr:from>
        <xdr:to>
          <xdr:col>8</xdr:col>
          <xdr:colOff>190500</xdr:colOff>
          <xdr:row>221</xdr:row>
          <xdr:rowOff>171450</xdr:rowOff>
        </xdr:to>
        <xdr:sp macro="" textlink="">
          <xdr:nvSpPr>
            <xdr:cNvPr id="1157" name="OptionButton95" hidden="1">
              <a:extLst>
                <a:ext uri="{63B3BB69-23CF-44E3-9099-C40C66FF867C}">
                  <a14:compatExt spid="_x0000_s11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220</xdr:row>
          <xdr:rowOff>104775</xdr:rowOff>
        </xdr:from>
        <xdr:to>
          <xdr:col>9</xdr:col>
          <xdr:colOff>523875</xdr:colOff>
          <xdr:row>221</xdr:row>
          <xdr:rowOff>171450</xdr:rowOff>
        </xdr:to>
        <xdr:sp macro="" textlink="">
          <xdr:nvSpPr>
            <xdr:cNvPr id="1158" name="OptionButton96" hidden="1">
              <a:extLst>
                <a:ext uri="{63B3BB69-23CF-44E3-9099-C40C66FF867C}">
                  <a14:compatExt spid="_x0000_s11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225</xdr:row>
          <xdr:rowOff>95250</xdr:rowOff>
        </xdr:from>
        <xdr:to>
          <xdr:col>8</xdr:col>
          <xdr:colOff>190500</xdr:colOff>
          <xdr:row>226</xdr:row>
          <xdr:rowOff>161925</xdr:rowOff>
        </xdr:to>
        <xdr:sp macro="" textlink="">
          <xdr:nvSpPr>
            <xdr:cNvPr id="1159" name="OptionButton97" hidden="1">
              <a:extLst>
                <a:ext uri="{63B3BB69-23CF-44E3-9099-C40C66FF867C}">
                  <a14:compatExt spid="_x0000_s1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225</xdr:row>
          <xdr:rowOff>95250</xdr:rowOff>
        </xdr:from>
        <xdr:to>
          <xdr:col>9</xdr:col>
          <xdr:colOff>523875</xdr:colOff>
          <xdr:row>226</xdr:row>
          <xdr:rowOff>161925</xdr:rowOff>
        </xdr:to>
        <xdr:sp macro="" textlink="">
          <xdr:nvSpPr>
            <xdr:cNvPr id="1160" name="OptionButton98" hidden="1">
              <a:extLst>
                <a:ext uri="{63B3BB69-23CF-44E3-9099-C40C66FF867C}">
                  <a14:compatExt spid="_x0000_s1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230</xdr:row>
          <xdr:rowOff>104775</xdr:rowOff>
        </xdr:from>
        <xdr:to>
          <xdr:col>8</xdr:col>
          <xdr:colOff>190500</xdr:colOff>
          <xdr:row>231</xdr:row>
          <xdr:rowOff>171450</xdr:rowOff>
        </xdr:to>
        <xdr:sp macro="" textlink="">
          <xdr:nvSpPr>
            <xdr:cNvPr id="1161" name="OptionButton99" hidden="1">
              <a:extLst>
                <a:ext uri="{63B3BB69-23CF-44E3-9099-C40C66FF867C}">
                  <a14:compatExt spid="_x0000_s1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230</xdr:row>
          <xdr:rowOff>104775</xdr:rowOff>
        </xdr:from>
        <xdr:to>
          <xdr:col>9</xdr:col>
          <xdr:colOff>523875</xdr:colOff>
          <xdr:row>231</xdr:row>
          <xdr:rowOff>171450</xdr:rowOff>
        </xdr:to>
        <xdr:sp macro="" textlink="">
          <xdr:nvSpPr>
            <xdr:cNvPr id="1162" name="OptionButton100" hidden="1">
              <a:extLst>
                <a:ext uri="{63B3BB69-23CF-44E3-9099-C40C66FF867C}">
                  <a14:compatExt spid="_x0000_s1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235</xdr:row>
          <xdr:rowOff>114300</xdr:rowOff>
        </xdr:from>
        <xdr:to>
          <xdr:col>8</xdr:col>
          <xdr:colOff>171450</xdr:colOff>
          <xdr:row>236</xdr:row>
          <xdr:rowOff>180975</xdr:rowOff>
        </xdr:to>
        <xdr:sp macro="" textlink="">
          <xdr:nvSpPr>
            <xdr:cNvPr id="1163" name="OptionButton101" hidden="1">
              <a:extLst>
                <a:ext uri="{63B3BB69-23CF-44E3-9099-C40C66FF867C}">
                  <a14:compatExt spid="_x0000_s1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235</xdr:row>
          <xdr:rowOff>114300</xdr:rowOff>
        </xdr:from>
        <xdr:to>
          <xdr:col>9</xdr:col>
          <xdr:colOff>504825</xdr:colOff>
          <xdr:row>236</xdr:row>
          <xdr:rowOff>180975</xdr:rowOff>
        </xdr:to>
        <xdr:sp macro="" textlink="">
          <xdr:nvSpPr>
            <xdr:cNvPr id="1164" name="OptionButton102" hidden="1">
              <a:extLst>
                <a:ext uri="{63B3BB69-23CF-44E3-9099-C40C66FF867C}">
                  <a14:compatExt spid="_x0000_s1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600075</xdr:colOff>
          <xdr:row>240</xdr:row>
          <xdr:rowOff>28575</xdr:rowOff>
        </xdr:from>
        <xdr:to>
          <xdr:col>9</xdr:col>
          <xdr:colOff>428625</xdr:colOff>
          <xdr:row>241</xdr:row>
          <xdr:rowOff>85725</xdr:rowOff>
        </xdr:to>
        <xdr:sp macro="" textlink="">
          <xdr:nvSpPr>
            <xdr:cNvPr id="1165" name="OptionButton103" hidden="1">
              <a:extLst>
                <a:ext uri="{63B3BB69-23CF-44E3-9099-C40C66FF867C}">
                  <a14:compatExt spid="_x0000_s1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600075</xdr:colOff>
          <xdr:row>242</xdr:row>
          <xdr:rowOff>0</xdr:rowOff>
        </xdr:from>
        <xdr:to>
          <xdr:col>9</xdr:col>
          <xdr:colOff>428625</xdr:colOff>
          <xdr:row>243</xdr:row>
          <xdr:rowOff>57150</xdr:rowOff>
        </xdr:to>
        <xdr:sp macro="" textlink="">
          <xdr:nvSpPr>
            <xdr:cNvPr id="1166" name="OptionButton104" hidden="1">
              <a:extLst>
                <a:ext uri="{63B3BB69-23CF-44E3-9099-C40C66FF867C}">
                  <a14:compatExt spid="_x0000_s1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600075</xdr:colOff>
          <xdr:row>243</xdr:row>
          <xdr:rowOff>161925</xdr:rowOff>
        </xdr:from>
        <xdr:to>
          <xdr:col>9</xdr:col>
          <xdr:colOff>428625</xdr:colOff>
          <xdr:row>245</xdr:row>
          <xdr:rowOff>28575</xdr:rowOff>
        </xdr:to>
        <xdr:sp macro="" textlink="">
          <xdr:nvSpPr>
            <xdr:cNvPr id="1167" name="OptionButton105" hidden="1">
              <a:extLst>
                <a:ext uri="{63B3BB69-23CF-44E3-9099-C40C66FF867C}">
                  <a14:compatExt spid="_x0000_s11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600075</xdr:colOff>
          <xdr:row>245</xdr:row>
          <xdr:rowOff>142875</xdr:rowOff>
        </xdr:from>
        <xdr:to>
          <xdr:col>9</xdr:col>
          <xdr:colOff>428625</xdr:colOff>
          <xdr:row>247</xdr:row>
          <xdr:rowOff>9525</xdr:rowOff>
        </xdr:to>
        <xdr:sp macro="" textlink="">
          <xdr:nvSpPr>
            <xdr:cNvPr id="1168" name="OptionButton106" hidden="1">
              <a:extLst>
                <a:ext uri="{63B3BB69-23CF-44E3-9099-C40C66FF867C}">
                  <a14:compatExt spid="_x0000_s11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600075</xdr:colOff>
          <xdr:row>247</xdr:row>
          <xdr:rowOff>114300</xdr:rowOff>
        </xdr:from>
        <xdr:to>
          <xdr:col>9</xdr:col>
          <xdr:colOff>428625</xdr:colOff>
          <xdr:row>248</xdr:row>
          <xdr:rowOff>171450</xdr:rowOff>
        </xdr:to>
        <xdr:sp macro="" textlink="">
          <xdr:nvSpPr>
            <xdr:cNvPr id="1169" name="OptionButton107" hidden="1">
              <a:extLst>
                <a:ext uri="{63B3BB69-23CF-44E3-9099-C40C66FF867C}">
                  <a14:compatExt spid="_x0000_s11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273</xdr:row>
          <xdr:rowOff>95250</xdr:rowOff>
        </xdr:from>
        <xdr:to>
          <xdr:col>8</xdr:col>
          <xdr:colOff>190500</xdr:colOff>
          <xdr:row>274</xdr:row>
          <xdr:rowOff>152400</xdr:rowOff>
        </xdr:to>
        <xdr:sp macro="" textlink="">
          <xdr:nvSpPr>
            <xdr:cNvPr id="1170" name="OptionButton108" hidden="1">
              <a:extLst>
                <a:ext uri="{63B3BB69-23CF-44E3-9099-C40C66FF867C}">
                  <a14:compatExt spid="_x0000_s11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273</xdr:row>
          <xdr:rowOff>95250</xdr:rowOff>
        </xdr:from>
        <xdr:to>
          <xdr:col>9</xdr:col>
          <xdr:colOff>523875</xdr:colOff>
          <xdr:row>274</xdr:row>
          <xdr:rowOff>152400</xdr:rowOff>
        </xdr:to>
        <xdr:sp macro="" textlink="">
          <xdr:nvSpPr>
            <xdr:cNvPr id="1171" name="OptionButton109" hidden="1">
              <a:extLst>
                <a:ext uri="{63B3BB69-23CF-44E3-9099-C40C66FF867C}">
                  <a14:compatExt spid="_x0000_s11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278</xdr:row>
          <xdr:rowOff>95250</xdr:rowOff>
        </xdr:from>
        <xdr:to>
          <xdr:col>8</xdr:col>
          <xdr:colOff>190500</xdr:colOff>
          <xdr:row>279</xdr:row>
          <xdr:rowOff>161925</xdr:rowOff>
        </xdr:to>
        <xdr:sp macro="" textlink="">
          <xdr:nvSpPr>
            <xdr:cNvPr id="1172" name="OptionButton110" hidden="1">
              <a:extLst>
                <a:ext uri="{63B3BB69-23CF-44E3-9099-C40C66FF867C}">
                  <a14:compatExt spid="_x0000_s11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278</xdr:row>
          <xdr:rowOff>95250</xdr:rowOff>
        </xdr:from>
        <xdr:to>
          <xdr:col>9</xdr:col>
          <xdr:colOff>523875</xdr:colOff>
          <xdr:row>279</xdr:row>
          <xdr:rowOff>161925</xdr:rowOff>
        </xdr:to>
        <xdr:sp macro="" textlink="">
          <xdr:nvSpPr>
            <xdr:cNvPr id="1173" name="OptionButton111"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283</xdr:row>
          <xdr:rowOff>85725</xdr:rowOff>
        </xdr:from>
        <xdr:to>
          <xdr:col>8</xdr:col>
          <xdr:colOff>190500</xdr:colOff>
          <xdr:row>284</xdr:row>
          <xdr:rowOff>152400</xdr:rowOff>
        </xdr:to>
        <xdr:sp macro="" textlink="">
          <xdr:nvSpPr>
            <xdr:cNvPr id="1174" name="OptionButton112" hidden="1">
              <a:extLst>
                <a:ext uri="{63B3BB69-23CF-44E3-9099-C40C66FF867C}">
                  <a14:compatExt spid="_x0000_s11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283</xdr:row>
          <xdr:rowOff>85725</xdr:rowOff>
        </xdr:from>
        <xdr:to>
          <xdr:col>9</xdr:col>
          <xdr:colOff>523875</xdr:colOff>
          <xdr:row>284</xdr:row>
          <xdr:rowOff>152400</xdr:rowOff>
        </xdr:to>
        <xdr:sp macro="" textlink="">
          <xdr:nvSpPr>
            <xdr:cNvPr id="1175" name="OptionButton113" hidden="1">
              <a:extLst>
                <a:ext uri="{63B3BB69-23CF-44E3-9099-C40C66FF867C}">
                  <a14:compatExt spid="_x0000_s1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288</xdr:row>
          <xdr:rowOff>95250</xdr:rowOff>
        </xdr:from>
        <xdr:to>
          <xdr:col>8</xdr:col>
          <xdr:colOff>171450</xdr:colOff>
          <xdr:row>289</xdr:row>
          <xdr:rowOff>161925</xdr:rowOff>
        </xdr:to>
        <xdr:sp macro="" textlink="">
          <xdr:nvSpPr>
            <xdr:cNvPr id="1176" name="OptionButton114" hidden="1">
              <a:extLst>
                <a:ext uri="{63B3BB69-23CF-44E3-9099-C40C66FF867C}">
                  <a14:compatExt spid="_x0000_s11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288</xdr:row>
          <xdr:rowOff>95250</xdr:rowOff>
        </xdr:from>
        <xdr:to>
          <xdr:col>9</xdr:col>
          <xdr:colOff>504825</xdr:colOff>
          <xdr:row>289</xdr:row>
          <xdr:rowOff>161925</xdr:rowOff>
        </xdr:to>
        <xdr:sp macro="" textlink="">
          <xdr:nvSpPr>
            <xdr:cNvPr id="1177" name="OptionButton115" hidden="1">
              <a:extLst>
                <a:ext uri="{63B3BB69-23CF-44E3-9099-C40C66FF867C}">
                  <a14:compatExt spid="_x0000_s11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293</xdr:row>
          <xdr:rowOff>104775</xdr:rowOff>
        </xdr:from>
        <xdr:to>
          <xdr:col>8</xdr:col>
          <xdr:colOff>190500</xdr:colOff>
          <xdr:row>294</xdr:row>
          <xdr:rowOff>171450</xdr:rowOff>
        </xdr:to>
        <xdr:sp macro="" textlink="">
          <xdr:nvSpPr>
            <xdr:cNvPr id="1178" name="OptionButton116" hidden="1">
              <a:extLst>
                <a:ext uri="{63B3BB69-23CF-44E3-9099-C40C66FF867C}">
                  <a14:compatExt spid="_x0000_s11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293</xdr:row>
          <xdr:rowOff>104775</xdr:rowOff>
        </xdr:from>
        <xdr:to>
          <xdr:col>9</xdr:col>
          <xdr:colOff>523875</xdr:colOff>
          <xdr:row>294</xdr:row>
          <xdr:rowOff>171450</xdr:rowOff>
        </xdr:to>
        <xdr:sp macro="" textlink="">
          <xdr:nvSpPr>
            <xdr:cNvPr id="1179" name="OptionButton117" hidden="1">
              <a:extLst>
                <a:ext uri="{63B3BB69-23CF-44E3-9099-C40C66FF867C}">
                  <a14:compatExt spid="_x0000_s11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298</xdr:row>
          <xdr:rowOff>76200</xdr:rowOff>
        </xdr:from>
        <xdr:to>
          <xdr:col>8</xdr:col>
          <xdr:colOff>152400</xdr:colOff>
          <xdr:row>299</xdr:row>
          <xdr:rowOff>133350</xdr:rowOff>
        </xdr:to>
        <xdr:sp macro="" textlink="">
          <xdr:nvSpPr>
            <xdr:cNvPr id="1180" name="OptionButton118" hidden="1">
              <a:extLst>
                <a:ext uri="{63B3BB69-23CF-44E3-9099-C40C66FF867C}">
                  <a14:compatExt spid="_x0000_s11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298</xdr:row>
          <xdr:rowOff>76200</xdr:rowOff>
        </xdr:from>
        <xdr:to>
          <xdr:col>9</xdr:col>
          <xdr:colOff>495300</xdr:colOff>
          <xdr:row>299</xdr:row>
          <xdr:rowOff>133350</xdr:rowOff>
        </xdr:to>
        <xdr:sp macro="" textlink="">
          <xdr:nvSpPr>
            <xdr:cNvPr id="1181" name="OptionButton119" hidden="1">
              <a:extLst>
                <a:ext uri="{63B3BB69-23CF-44E3-9099-C40C66FF867C}">
                  <a14:compatExt spid="_x0000_s11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303</xdr:row>
          <xdr:rowOff>85725</xdr:rowOff>
        </xdr:from>
        <xdr:to>
          <xdr:col>8</xdr:col>
          <xdr:colOff>171450</xdr:colOff>
          <xdr:row>304</xdr:row>
          <xdr:rowOff>142875</xdr:rowOff>
        </xdr:to>
        <xdr:sp macro="" textlink="">
          <xdr:nvSpPr>
            <xdr:cNvPr id="1182" name="OptionButton120" hidden="1">
              <a:extLst>
                <a:ext uri="{63B3BB69-23CF-44E3-9099-C40C66FF867C}">
                  <a14:compatExt spid="_x0000_s11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303</xdr:row>
          <xdr:rowOff>85725</xdr:rowOff>
        </xdr:from>
        <xdr:to>
          <xdr:col>9</xdr:col>
          <xdr:colOff>514350</xdr:colOff>
          <xdr:row>304</xdr:row>
          <xdr:rowOff>142875</xdr:rowOff>
        </xdr:to>
        <xdr:sp macro="" textlink="">
          <xdr:nvSpPr>
            <xdr:cNvPr id="1183" name="OptionButton121" hidden="1">
              <a:extLst>
                <a:ext uri="{63B3BB69-23CF-44E3-9099-C40C66FF867C}">
                  <a14:compatExt spid="_x0000_s11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308</xdr:row>
          <xdr:rowOff>85725</xdr:rowOff>
        </xdr:from>
        <xdr:to>
          <xdr:col>8</xdr:col>
          <xdr:colOff>161925</xdr:colOff>
          <xdr:row>309</xdr:row>
          <xdr:rowOff>142875</xdr:rowOff>
        </xdr:to>
        <xdr:sp macro="" textlink="">
          <xdr:nvSpPr>
            <xdr:cNvPr id="1184" name="OptionButton122" hidden="1">
              <a:extLst>
                <a:ext uri="{63B3BB69-23CF-44E3-9099-C40C66FF867C}">
                  <a14:compatExt spid="_x0000_s11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308</xdr:row>
          <xdr:rowOff>85725</xdr:rowOff>
        </xdr:from>
        <xdr:to>
          <xdr:col>9</xdr:col>
          <xdr:colOff>504825</xdr:colOff>
          <xdr:row>309</xdr:row>
          <xdr:rowOff>142875</xdr:rowOff>
        </xdr:to>
        <xdr:sp macro="" textlink="">
          <xdr:nvSpPr>
            <xdr:cNvPr id="1185" name="OptionButton123" hidden="1">
              <a:extLst>
                <a:ext uri="{63B3BB69-23CF-44E3-9099-C40C66FF867C}">
                  <a14:compatExt spid="_x0000_s11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313</xdr:row>
          <xdr:rowOff>95250</xdr:rowOff>
        </xdr:from>
        <xdr:to>
          <xdr:col>8</xdr:col>
          <xdr:colOff>171450</xdr:colOff>
          <xdr:row>314</xdr:row>
          <xdr:rowOff>152400</xdr:rowOff>
        </xdr:to>
        <xdr:sp macro="" textlink="">
          <xdr:nvSpPr>
            <xdr:cNvPr id="1186" name="OptionButton124" hidden="1">
              <a:extLst>
                <a:ext uri="{63B3BB69-23CF-44E3-9099-C40C66FF867C}">
                  <a14:compatExt spid="_x0000_s11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313</xdr:row>
          <xdr:rowOff>95250</xdr:rowOff>
        </xdr:from>
        <xdr:to>
          <xdr:col>9</xdr:col>
          <xdr:colOff>514350</xdr:colOff>
          <xdr:row>314</xdr:row>
          <xdr:rowOff>152400</xdr:rowOff>
        </xdr:to>
        <xdr:sp macro="" textlink="">
          <xdr:nvSpPr>
            <xdr:cNvPr id="1187" name="OptionButton125" hidden="1">
              <a:extLst>
                <a:ext uri="{63B3BB69-23CF-44E3-9099-C40C66FF867C}">
                  <a14:compatExt spid="_x0000_s11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318</xdr:row>
          <xdr:rowOff>85725</xdr:rowOff>
        </xdr:from>
        <xdr:to>
          <xdr:col>8</xdr:col>
          <xdr:colOff>161925</xdr:colOff>
          <xdr:row>319</xdr:row>
          <xdr:rowOff>142875</xdr:rowOff>
        </xdr:to>
        <xdr:sp macro="" textlink="">
          <xdr:nvSpPr>
            <xdr:cNvPr id="1188" name="OptionButton126" hidden="1">
              <a:extLst>
                <a:ext uri="{63B3BB69-23CF-44E3-9099-C40C66FF867C}">
                  <a14:compatExt spid="_x0000_s11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318</xdr:row>
          <xdr:rowOff>85725</xdr:rowOff>
        </xdr:from>
        <xdr:to>
          <xdr:col>9</xdr:col>
          <xdr:colOff>504825</xdr:colOff>
          <xdr:row>319</xdr:row>
          <xdr:rowOff>142875</xdr:rowOff>
        </xdr:to>
        <xdr:sp macro="" textlink="">
          <xdr:nvSpPr>
            <xdr:cNvPr id="1189" name="OptionButton127" hidden="1">
              <a:extLst>
                <a:ext uri="{63B3BB69-23CF-44E3-9099-C40C66FF867C}">
                  <a14:compatExt spid="_x0000_s11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323</xdr:row>
          <xdr:rowOff>76200</xdr:rowOff>
        </xdr:from>
        <xdr:to>
          <xdr:col>8</xdr:col>
          <xdr:colOff>161925</xdr:colOff>
          <xdr:row>324</xdr:row>
          <xdr:rowOff>133350</xdr:rowOff>
        </xdr:to>
        <xdr:sp macro="" textlink="">
          <xdr:nvSpPr>
            <xdr:cNvPr id="1190" name="OptionButton128" hidden="1">
              <a:extLst>
                <a:ext uri="{63B3BB69-23CF-44E3-9099-C40C66FF867C}">
                  <a14:compatExt spid="_x0000_s11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323</xdr:row>
          <xdr:rowOff>76200</xdr:rowOff>
        </xdr:from>
        <xdr:to>
          <xdr:col>9</xdr:col>
          <xdr:colOff>504825</xdr:colOff>
          <xdr:row>324</xdr:row>
          <xdr:rowOff>133350</xdr:rowOff>
        </xdr:to>
        <xdr:sp macro="" textlink="">
          <xdr:nvSpPr>
            <xdr:cNvPr id="1191" name="OptionButton129" hidden="1">
              <a:extLst>
                <a:ext uri="{63B3BB69-23CF-44E3-9099-C40C66FF867C}">
                  <a14:compatExt spid="_x0000_s11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328</xdr:row>
          <xdr:rowOff>85725</xdr:rowOff>
        </xdr:from>
        <xdr:to>
          <xdr:col>8</xdr:col>
          <xdr:colOff>180975</xdr:colOff>
          <xdr:row>329</xdr:row>
          <xdr:rowOff>142875</xdr:rowOff>
        </xdr:to>
        <xdr:sp macro="" textlink="">
          <xdr:nvSpPr>
            <xdr:cNvPr id="1192" name="OptionButton130" hidden="1">
              <a:extLst>
                <a:ext uri="{63B3BB69-23CF-44E3-9099-C40C66FF867C}">
                  <a14:compatExt spid="_x0000_s11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328</xdr:row>
          <xdr:rowOff>85725</xdr:rowOff>
        </xdr:from>
        <xdr:to>
          <xdr:col>9</xdr:col>
          <xdr:colOff>523875</xdr:colOff>
          <xdr:row>329</xdr:row>
          <xdr:rowOff>142875</xdr:rowOff>
        </xdr:to>
        <xdr:sp macro="" textlink="">
          <xdr:nvSpPr>
            <xdr:cNvPr id="1193" name="OptionButton131" hidden="1">
              <a:extLst>
                <a:ext uri="{63B3BB69-23CF-44E3-9099-C40C66FF867C}">
                  <a14:compatExt spid="_x0000_s11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333</xdr:row>
          <xdr:rowOff>85725</xdr:rowOff>
        </xdr:from>
        <xdr:to>
          <xdr:col>8</xdr:col>
          <xdr:colOff>180975</xdr:colOff>
          <xdr:row>334</xdr:row>
          <xdr:rowOff>142875</xdr:rowOff>
        </xdr:to>
        <xdr:sp macro="" textlink="">
          <xdr:nvSpPr>
            <xdr:cNvPr id="1194" name="OptionButton132" hidden="1">
              <a:extLst>
                <a:ext uri="{63B3BB69-23CF-44E3-9099-C40C66FF867C}">
                  <a14:compatExt spid="_x0000_s11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333</xdr:row>
          <xdr:rowOff>85725</xdr:rowOff>
        </xdr:from>
        <xdr:to>
          <xdr:col>9</xdr:col>
          <xdr:colOff>523875</xdr:colOff>
          <xdr:row>334</xdr:row>
          <xdr:rowOff>142875</xdr:rowOff>
        </xdr:to>
        <xdr:sp macro="" textlink="">
          <xdr:nvSpPr>
            <xdr:cNvPr id="1195" name="OptionButton133" hidden="1">
              <a:extLst>
                <a:ext uri="{63B3BB69-23CF-44E3-9099-C40C66FF867C}">
                  <a14:compatExt spid="_x0000_s11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338</xdr:row>
          <xdr:rowOff>85725</xdr:rowOff>
        </xdr:from>
        <xdr:to>
          <xdr:col>8</xdr:col>
          <xdr:colOff>180975</xdr:colOff>
          <xdr:row>339</xdr:row>
          <xdr:rowOff>142875</xdr:rowOff>
        </xdr:to>
        <xdr:sp macro="" textlink="">
          <xdr:nvSpPr>
            <xdr:cNvPr id="1196" name="OptionButton134" hidden="1">
              <a:extLst>
                <a:ext uri="{63B3BB69-23CF-44E3-9099-C40C66FF867C}">
                  <a14:compatExt spid="_x0000_s11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338</xdr:row>
          <xdr:rowOff>85725</xdr:rowOff>
        </xdr:from>
        <xdr:to>
          <xdr:col>9</xdr:col>
          <xdr:colOff>523875</xdr:colOff>
          <xdr:row>339</xdr:row>
          <xdr:rowOff>142875</xdr:rowOff>
        </xdr:to>
        <xdr:sp macro="" textlink="">
          <xdr:nvSpPr>
            <xdr:cNvPr id="1197" name="OptionButton135" hidden="1">
              <a:extLst>
                <a:ext uri="{63B3BB69-23CF-44E3-9099-C40C66FF867C}">
                  <a14:compatExt spid="_x0000_s1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343</xdr:row>
          <xdr:rowOff>85725</xdr:rowOff>
        </xdr:from>
        <xdr:to>
          <xdr:col>8</xdr:col>
          <xdr:colOff>180975</xdr:colOff>
          <xdr:row>344</xdr:row>
          <xdr:rowOff>142875</xdr:rowOff>
        </xdr:to>
        <xdr:sp macro="" textlink="">
          <xdr:nvSpPr>
            <xdr:cNvPr id="1198" name="OptionButton136" hidden="1">
              <a:extLst>
                <a:ext uri="{63B3BB69-23CF-44E3-9099-C40C66FF867C}">
                  <a14:compatExt spid="_x0000_s1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343</xdr:row>
          <xdr:rowOff>85725</xdr:rowOff>
        </xdr:from>
        <xdr:to>
          <xdr:col>9</xdr:col>
          <xdr:colOff>523875</xdr:colOff>
          <xdr:row>344</xdr:row>
          <xdr:rowOff>142875</xdr:rowOff>
        </xdr:to>
        <xdr:sp macro="" textlink="">
          <xdr:nvSpPr>
            <xdr:cNvPr id="1199" name="OptionButton137" hidden="1">
              <a:extLst>
                <a:ext uri="{63B3BB69-23CF-44E3-9099-C40C66FF867C}">
                  <a14:compatExt spid="_x0000_s1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348</xdr:row>
          <xdr:rowOff>76200</xdr:rowOff>
        </xdr:from>
        <xdr:to>
          <xdr:col>8</xdr:col>
          <xdr:colOff>180975</xdr:colOff>
          <xdr:row>349</xdr:row>
          <xdr:rowOff>133350</xdr:rowOff>
        </xdr:to>
        <xdr:sp macro="" textlink="">
          <xdr:nvSpPr>
            <xdr:cNvPr id="1200" name="OptionButton138" hidden="1">
              <a:extLst>
                <a:ext uri="{63B3BB69-23CF-44E3-9099-C40C66FF867C}">
                  <a14:compatExt spid="_x0000_s1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348</xdr:row>
          <xdr:rowOff>76200</xdr:rowOff>
        </xdr:from>
        <xdr:to>
          <xdr:col>9</xdr:col>
          <xdr:colOff>523875</xdr:colOff>
          <xdr:row>349</xdr:row>
          <xdr:rowOff>133350</xdr:rowOff>
        </xdr:to>
        <xdr:sp macro="" textlink="">
          <xdr:nvSpPr>
            <xdr:cNvPr id="1201" name="OptionButton139" hidden="1">
              <a:extLst>
                <a:ext uri="{63B3BB69-23CF-44E3-9099-C40C66FF867C}">
                  <a14:compatExt spid="_x0000_s1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353</xdr:row>
          <xdr:rowOff>95250</xdr:rowOff>
        </xdr:from>
        <xdr:to>
          <xdr:col>8</xdr:col>
          <xdr:colOff>171450</xdr:colOff>
          <xdr:row>354</xdr:row>
          <xdr:rowOff>152400</xdr:rowOff>
        </xdr:to>
        <xdr:sp macro="" textlink="">
          <xdr:nvSpPr>
            <xdr:cNvPr id="1202" name="OptionButton140" hidden="1">
              <a:extLst>
                <a:ext uri="{63B3BB69-23CF-44E3-9099-C40C66FF867C}">
                  <a14:compatExt spid="_x0000_s1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353</xdr:row>
          <xdr:rowOff>95250</xdr:rowOff>
        </xdr:from>
        <xdr:to>
          <xdr:col>9</xdr:col>
          <xdr:colOff>514350</xdr:colOff>
          <xdr:row>354</xdr:row>
          <xdr:rowOff>152400</xdr:rowOff>
        </xdr:to>
        <xdr:sp macro="" textlink="">
          <xdr:nvSpPr>
            <xdr:cNvPr id="1203" name="OptionButton141" hidden="1">
              <a:extLst>
                <a:ext uri="{63B3BB69-23CF-44E3-9099-C40C66FF867C}">
                  <a14:compatExt spid="_x0000_s1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358</xdr:row>
          <xdr:rowOff>85725</xdr:rowOff>
        </xdr:from>
        <xdr:to>
          <xdr:col>8</xdr:col>
          <xdr:colOff>142875</xdr:colOff>
          <xdr:row>359</xdr:row>
          <xdr:rowOff>142875</xdr:rowOff>
        </xdr:to>
        <xdr:sp macro="" textlink="">
          <xdr:nvSpPr>
            <xdr:cNvPr id="1204" name="OptionButton142" hidden="1">
              <a:extLst>
                <a:ext uri="{63B3BB69-23CF-44E3-9099-C40C66FF867C}">
                  <a14:compatExt spid="_x0000_s1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358</xdr:row>
          <xdr:rowOff>85725</xdr:rowOff>
        </xdr:from>
        <xdr:to>
          <xdr:col>9</xdr:col>
          <xdr:colOff>485775</xdr:colOff>
          <xdr:row>359</xdr:row>
          <xdr:rowOff>142875</xdr:rowOff>
        </xdr:to>
        <xdr:sp macro="" textlink="">
          <xdr:nvSpPr>
            <xdr:cNvPr id="1205" name="OptionButton143" hidden="1">
              <a:extLst>
                <a:ext uri="{63B3BB69-23CF-44E3-9099-C40C66FF867C}">
                  <a14:compatExt spid="_x0000_s12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363</xdr:row>
          <xdr:rowOff>66675</xdr:rowOff>
        </xdr:from>
        <xdr:to>
          <xdr:col>8</xdr:col>
          <xdr:colOff>171450</xdr:colOff>
          <xdr:row>364</xdr:row>
          <xdr:rowOff>123825</xdr:rowOff>
        </xdr:to>
        <xdr:sp macro="" textlink="">
          <xdr:nvSpPr>
            <xdr:cNvPr id="1206" name="OptionButton144" hidden="1">
              <a:extLst>
                <a:ext uri="{63B3BB69-23CF-44E3-9099-C40C66FF867C}">
                  <a14:compatExt spid="_x0000_s12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363</xdr:row>
          <xdr:rowOff>66675</xdr:rowOff>
        </xdr:from>
        <xdr:to>
          <xdr:col>9</xdr:col>
          <xdr:colOff>514350</xdr:colOff>
          <xdr:row>364</xdr:row>
          <xdr:rowOff>123825</xdr:rowOff>
        </xdr:to>
        <xdr:sp macro="" textlink="">
          <xdr:nvSpPr>
            <xdr:cNvPr id="1207" name="OptionButton145" hidden="1">
              <a:extLst>
                <a:ext uri="{63B3BB69-23CF-44E3-9099-C40C66FF867C}">
                  <a14:compatExt spid="_x0000_s12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368</xdr:row>
          <xdr:rowOff>66675</xdr:rowOff>
        </xdr:from>
        <xdr:to>
          <xdr:col>8</xdr:col>
          <xdr:colOff>142875</xdr:colOff>
          <xdr:row>369</xdr:row>
          <xdr:rowOff>104775</xdr:rowOff>
        </xdr:to>
        <xdr:sp macro="" textlink="">
          <xdr:nvSpPr>
            <xdr:cNvPr id="1208" name="OptionButton146" hidden="1">
              <a:extLst>
                <a:ext uri="{63B3BB69-23CF-44E3-9099-C40C66FF867C}">
                  <a14:compatExt spid="_x0000_s1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368</xdr:row>
          <xdr:rowOff>66675</xdr:rowOff>
        </xdr:from>
        <xdr:to>
          <xdr:col>9</xdr:col>
          <xdr:colOff>485775</xdr:colOff>
          <xdr:row>369</xdr:row>
          <xdr:rowOff>104775</xdr:rowOff>
        </xdr:to>
        <xdr:sp macro="" textlink="">
          <xdr:nvSpPr>
            <xdr:cNvPr id="1209" name="OptionButton147" hidden="1">
              <a:extLst>
                <a:ext uri="{63B3BB69-23CF-44E3-9099-C40C66FF867C}">
                  <a14:compatExt spid="_x0000_s12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373</xdr:row>
          <xdr:rowOff>57150</xdr:rowOff>
        </xdr:from>
        <xdr:to>
          <xdr:col>8</xdr:col>
          <xdr:colOff>142875</xdr:colOff>
          <xdr:row>374</xdr:row>
          <xdr:rowOff>95250</xdr:rowOff>
        </xdr:to>
        <xdr:sp macro="" textlink="">
          <xdr:nvSpPr>
            <xdr:cNvPr id="1210" name="OptionButton148" hidden="1">
              <a:extLst>
                <a:ext uri="{63B3BB69-23CF-44E3-9099-C40C66FF867C}">
                  <a14:compatExt spid="_x0000_s12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373</xdr:row>
          <xdr:rowOff>57150</xdr:rowOff>
        </xdr:from>
        <xdr:to>
          <xdr:col>9</xdr:col>
          <xdr:colOff>485775</xdr:colOff>
          <xdr:row>374</xdr:row>
          <xdr:rowOff>95250</xdr:rowOff>
        </xdr:to>
        <xdr:sp macro="" textlink="">
          <xdr:nvSpPr>
            <xdr:cNvPr id="1211" name="OptionButton149" hidden="1">
              <a:extLst>
                <a:ext uri="{63B3BB69-23CF-44E3-9099-C40C66FF867C}">
                  <a14:compatExt spid="_x0000_s12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378</xdr:row>
          <xdr:rowOff>66675</xdr:rowOff>
        </xdr:from>
        <xdr:to>
          <xdr:col>8</xdr:col>
          <xdr:colOff>142875</xdr:colOff>
          <xdr:row>379</xdr:row>
          <xdr:rowOff>104775</xdr:rowOff>
        </xdr:to>
        <xdr:sp macro="" textlink="">
          <xdr:nvSpPr>
            <xdr:cNvPr id="1213" name="OptionButton150" hidden="1">
              <a:extLst>
                <a:ext uri="{63B3BB69-23CF-44E3-9099-C40C66FF867C}">
                  <a14:compatExt spid="_x0000_s12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378</xdr:row>
          <xdr:rowOff>66675</xdr:rowOff>
        </xdr:from>
        <xdr:to>
          <xdr:col>9</xdr:col>
          <xdr:colOff>485775</xdr:colOff>
          <xdr:row>379</xdr:row>
          <xdr:rowOff>104775</xdr:rowOff>
        </xdr:to>
        <xdr:sp macro="" textlink="">
          <xdr:nvSpPr>
            <xdr:cNvPr id="1214" name="OptionButton151" hidden="1">
              <a:extLst>
                <a:ext uri="{63B3BB69-23CF-44E3-9099-C40C66FF867C}">
                  <a14:compatExt spid="_x0000_s1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383</xdr:row>
          <xdr:rowOff>76200</xdr:rowOff>
        </xdr:from>
        <xdr:to>
          <xdr:col>8</xdr:col>
          <xdr:colOff>152400</xdr:colOff>
          <xdr:row>384</xdr:row>
          <xdr:rowOff>114300</xdr:rowOff>
        </xdr:to>
        <xdr:sp macro="" textlink="">
          <xdr:nvSpPr>
            <xdr:cNvPr id="1215" name="OptionButton152" hidden="1">
              <a:extLst>
                <a:ext uri="{63B3BB69-23CF-44E3-9099-C40C66FF867C}">
                  <a14:compatExt spid="_x0000_s1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383</xdr:row>
          <xdr:rowOff>76200</xdr:rowOff>
        </xdr:from>
        <xdr:to>
          <xdr:col>9</xdr:col>
          <xdr:colOff>495300</xdr:colOff>
          <xdr:row>384</xdr:row>
          <xdr:rowOff>114300</xdr:rowOff>
        </xdr:to>
        <xdr:sp macro="" textlink="">
          <xdr:nvSpPr>
            <xdr:cNvPr id="1216" name="OptionButton153" hidden="1">
              <a:extLst>
                <a:ext uri="{63B3BB69-23CF-44E3-9099-C40C66FF867C}">
                  <a14:compatExt spid="_x0000_s1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388</xdr:row>
          <xdr:rowOff>76200</xdr:rowOff>
        </xdr:from>
        <xdr:to>
          <xdr:col>8</xdr:col>
          <xdr:colOff>152400</xdr:colOff>
          <xdr:row>389</xdr:row>
          <xdr:rowOff>114300</xdr:rowOff>
        </xdr:to>
        <xdr:sp macro="" textlink="">
          <xdr:nvSpPr>
            <xdr:cNvPr id="1217" name="OptionButton154" hidden="1">
              <a:extLst>
                <a:ext uri="{63B3BB69-23CF-44E3-9099-C40C66FF867C}">
                  <a14:compatExt spid="_x0000_s1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388</xdr:row>
          <xdr:rowOff>76200</xdr:rowOff>
        </xdr:from>
        <xdr:to>
          <xdr:col>9</xdr:col>
          <xdr:colOff>495300</xdr:colOff>
          <xdr:row>389</xdr:row>
          <xdr:rowOff>114300</xdr:rowOff>
        </xdr:to>
        <xdr:sp macro="" textlink="">
          <xdr:nvSpPr>
            <xdr:cNvPr id="1218" name="OptionButton155" hidden="1">
              <a:extLst>
                <a:ext uri="{63B3BB69-23CF-44E3-9099-C40C66FF867C}">
                  <a14:compatExt spid="_x0000_s12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393</xdr:row>
          <xdr:rowOff>114300</xdr:rowOff>
        </xdr:from>
        <xdr:to>
          <xdr:col>8</xdr:col>
          <xdr:colOff>142875</xdr:colOff>
          <xdr:row>394</xdr:row>
          <xdr:rowOff>161925</xdr:rowOff>
        </xdr:to>
        <xdr:sp macro="" textlink="">
          <xdr:nvSpPr>
            <xdr:cNvPr id="1219" name="OptionButton156" hidden="1">
              <a:extLst>
                <a:ext uri="{63B3BB69-23CF-44E3-9099-C40C66FF867C}">
                  <a14:compatExt spid="_x0000_s12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393</xdr:row>
          <xdr:rowOff>114300</xdr:rowOff>
        </xdr:from>
        <xdr:to>
          <xdr:col>9</xdr:col>
          <xdr:colOff>495300</xdr:colOff>
          <xdr:row>394</xdr:row>
          <xdr:rowOff>161925</xdr:rowOff>
        </xdr:to>
        <xdr:sp macro="" textlink="">
          <xdr:nvSpPr>
            <xdr:cNvPr id="1220" name="OptionButton157" hidden="1">
              <a:extLst>
                <a:ext uri="{63B3BB69-23CF-44E3-9099-C40C66FF867C}">
                  <a14:compatExt spid="_x0000_s12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398</xdr:row>
          <xdr:rowOff>123825</xdr:rowOff>
        </xdr:from>
        <xdr:to>
          <xdr:col>8</xdr:col>
          <xdr:colOff>142875</xdr:colOff>
          <xdr:row>399</xdr:row>
          <xdr:rowOff>171450</xdr:rowOff>
        </xdr:to>
        <xdr:sp macro="" textlink="">
          <xdr:nvSpPr>
            <xdr:cNvPr id="1221" name="OptionButton158" hidden="1">
              <a:extLst>
                <a:ext uri="{63B3BB69-23CF-44E3-9099-C40C66FF867C}">
                  <a14:compatExt spid="_x0000_s12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398</xdr:row>
          <xdr:rowOff>123825</xdr:rowOff>
        </xdr:from>
        <xdr:to>
          <xdr:col>9</xdr:col>
          <xdr:colOff>495300</xdr:colOff>
          <xdr:row>399</xdr:row>
          <xdr:rowOff>171450</xdr:rowOff>
        </xdr:to>
        <xdr:sp macro="" textlink="">
          <xdr:nvSpPr>
            <xdr:cNvPr id="1222" name="OptionButton159" hidden="1">
              <a:extLst>
                <a:ext uri="{63B3BB69-23CF-44E3-9099-C40C66FF867C}">
                  <a14:compatExt spid="_x0000_s122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403</xdr:row>
          <xdr:rowOff>123825</xdr:rowOff>
        </xdr:from>
        <xdr:to>
          <xdr:col>8</xdr:col>
          <xdr:colOff>133350</xdr:colOff>
          <xdr:row>404</xdr:row>
          <xdr:rowOff>171450</xdr:rowOff>
        </xdr:to>
        <xdr:sp macro="" textlink="">
          <xdr:nvSpPr>
            <xdr:cNvPr id="1223" name="OptionButton160" hidden="1">
              <a:extLst>
                <a:ext uri="{63B3BB69-23CF-44E3-9099-C40C66FF867C}">
                  <a14:compatExt spid="_x0000_s122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371475</xdr:colOff>
          <xdr:row>403</xdr:row>
          <xdr:rowOff>123825</xdr:rowOff>
        </xdr:from>
        <xdr:to>
          <xdr:col>9</xdr:col>
          <xdr:colOff>485775</xdr:colOff>
          <xdr:row>404</xdr:row>
          <xdr:rowOff>171450</xdr:rowOff>
        </xdr:to>
        <xdr:sp macro="" textlink="">
          <xdr:nvSpPr>
            <xdr:cNvPr id="1224" name="OptionButton161" hidden="1">
              <a:extLst>
                <a:ext uri="{63B3BB69-23CF-44E3-9099-C40C66FF867C}">
                  <a14:compatExt spid="_x0000_s122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408</xdr:row>
          <xdr:rowOff>123825</xdr:rowOff>
        </xdr:from>
        <xdr:to>
          <xdr:col>8</xdr:col>
          <xdr:colOff>133350</xdr:colOff>
          <xdr:row>409</xdr:row>
          <xdr:rowOff>171450</xdr:rowOff>
        </xdr:to>
        <xdr:sp macro="" textlink="">
          <xdr:nvSpPr>
            <xdr:cNvPr id="1225" name="OptionButton162" hidden="1">
              <a:extLst>
                <a:ext uri="{63B3BB69-23CF-44E3-9099-C40C66FF867C}">
                  <a14:compatExt spid="_x0000_s122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371475</xdr:colOff>
          <xdr:row>408</xdr:row>
          <xdr:rowOff>123825</xdr:rowOff>
        </xdr:from>
        <xdr:to>
          <xdr:col>9</xdr:col>
          <xdr:colOff>485775</xdr:colOff>
          <xdr:row>409</xdr:row>
          <xdr:rowOff>171450</xdr:rowOff>
        </xdr:to>
        <xdr:sp macro="" textlink="">
          <xdr:nvSpPr>
            <xdr:cNvPr id="1226" name="OptionButton163" hidden="1">
              <a:extLst>
                <a:ext uri="{63B3BB69-23CF-44E3-9099-C40C66FF867C}">
                  <a14:compatExt spid="_x0000_s12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413</xdr:row>
          <xdr:rowOff>114300</xdr:rowOff>
        </xdr:from>
        <xdr:to>
          <xdr:col>8</xdr:col>
          <xdr:colOff>133350</xdr:colOff>
          <xdr:row>414</xdr:row>
          <xdr:rowOff>161925</xdr:rowOff>
        </xdr:to>
        <xdr:sp macro="" textlink="">
          <xdr:nvSpPr>
            <xdr:cNvPr id="1227" name="OptionButton164" hidden="1">
              <a:extLst>
                <a:ext uri="{63B3BB69-23CF-44E3-9099-C40C66FF867C}">
                  <a14:compatExt spid="_x0000_s12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371475</xdr:colOff>
          <xdr:row>413</xdr:row>
          <xdr:rowOff>114300</xdr:rowOff>
        </xdr:from>
        <xdr:to>
          <xdr:col>9</xdr:col>
          <xdr:colOff>485775</xdr:colOff>
          <xdr:row>414</xdr:row>
          <xdr:rowOff>161925</xdr:rowOff>
        </xdr:to>
        <xdr:sp macro="" textlink="">
          <xdr:nvSpPr>
            <xdr:cNvPr id="1228" name="OptionButton165" hidden="1">
              <a:extLst>
                <a:ext uri="{63B3BB69-23CF-44E3-9099-C40C66FF867C}">
                  <a14:compatExt spid="_x0000_s12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19050</xdr:colOff>
          <xdr:row>418</xdr:row>
          <xdr:rowOff>123825</xdr:rowOff>
        </xdr:from>
        <xdr:to>
          <xdr:col>8</xdr:col>
          <xdr:colOff>133350</xdr:colOff>
          <xdr:row>419</xdr:row>
          <xdr:rowOff>171450</xdr:rowOff>
        </xdr:to>
        <xdr:sp macro="" textlink="">
          <xdr:nvSpPr>
            <xdr:cNvPr id="1229" name="OptionButton166" hidden="1">
              <a:extLst>
                <a:ext uri="{63B3BB69-23CF-44E3-9099-C40C66FF867C}">
                  <a14:compatExt spid="_x0000_s12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371475</xdr:colOff>
          <xdr:row>418</xdr:row>
          <xdr:rowOff>123825</xdr:rowOff>
        </xdr:from>
        <xdr:to>
          <xdr:col>9</xdr:col>
          <xdr:colOff>485775</xdr:colOff>
          <xdr:row>419</xdr:row>
          <xdr:rowOff>171450</xdr:rowOff>
        </xdr:to>
        <xdr:sp macro="" textlink="">
          <xdr:nvSpPr>
            <xdr:cNvPr id="1230" name="OptionButton167" hidden="1">
              <a:extLst>
                <a:ext uri="{63B3BB69-23CF-44E3-9099-C40C66FF867C}">
                  <a14:compatExt spid="_x0000_s12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423</xdr:row>
          <xdr:rowOff>95250</xdr:rowOff>
        </xdr:from>
        <xdr:to>
          <xdr:col>8</xdr:col>
          <xdr:colOff>142875</xdr:colOff>
          <xdr:row>424</xdr:row>
          <xdr:rowOff>142875</xdr:rowOff>
        </xdr:to>
        <xdr:sp macro="" textlink="">
          <xdr:nvSpPr>
            <xdr:cNvPr id="1231" name="OptionButton168" hidden="1">
              <a:extLst>
                <a:ext uri="{63B3BB69-23CF-44E3-9099-C40C66FF867C}">
                  <a14:compatExt spid="_x0000_s12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423</xdr:row>
          <xdr:rowOff>95250</xdr:rowOff>
        </xdr:from>
        <xdr:to>
          <xdr:col>9</xdr:col>
          <xdr:colOff>485775</xdr:colOff>
          <xdr:row>424</xdr:row>
          <xdr:rowOff>142875</xdr:rowOff>
        </xdr:to>
        <xdr:sp macro="" textlink="">
          <xdr:nvSpPr>
            <xdr:cNvPr id="1232" name="OptionButton169" hidden="1">
              <a:extLst>
                <a:ext uri="{63B3BB69-23CF-44E3-9099-C40C66FF867C}">
                  <a14:compatExt spid="_x0000_s12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428</xdr:row>
          <xdr:rowOff>85725</xdr:rowOff>
        </xdr:from>
        <xdr:to>
          <xdr:col>8</xdr:col>
          <xdr:colOff>152400</xdr:colOff>
          <xdr:row>429</xdr:row>
          <xdr:rowOff>133350</xdr:rowOff>
        </xdr:to>
        <xdr:sp macro="" textlink="">
          <xdr:nvSpPr>
            <xdr:cNvPr id="1233" name="OptionButton170" hidden="1">
              <a:extLst>
                <a:ext uri="{63B3BB69-23CF-44E3-9099-C40C66FF867C}">
                  <a14:compatExt spid="_x0000_s12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428</xdr:row>
          <xdr:rowOff>85725</xdr:rowOff>
        </xdr:from>
        <xdr:to>
          <xdr:col>9</xdr:col>
          <xdr:colOff>495300</xdr:colOff>
          <xdr:row>429</xdr:row>
          <xdr:rowOff>133350</xdr:rowOff>
        </xdr:to>
        <xdr:sp macro="" textlink="">
          <xdr:nvSpPr>
            <xdr:cNvPr id="1234" name="OptionButton171" hidden="1">
              <a:extLst>
                <a:ext uri="{63B3BB69-23CF-44E3-9099-C40C66FF867C}">
                  <a14:compatExt spid="_x0000_s12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433</xdr:row>
          <xdr:rowOff>95250</xdr:rowOff>
        </xdr:from>
        <xdr:to>
          <xdr:col>8</xdr:col>
          <xdr:colOff>142875</xdr:colOff>
          <xdr:row>434</xdr:row>
          <xdr:rowOff>142875</xdr:rowOff>
        </xdr:to>
        <xdr:sp macro="" textlink="">
          <xdr:nvSpPr>
            <xdr:cNvPr id="1235" name="OptionButton172" hidden="1">
              <a:extLst>
                <a:ext uri="{63B3BB69-23CF-44E3-9099-C40C66FF867C}">
                  <a14:compatExt spid="_x0000_s12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433</xdr:row>
          <xdr:rowOff>95250</xdr:rowOff>
        </xdr:from>
        <xdr:to>
          <xdr:col>9</xdr:col>
          <xdr:colOff>485775</xdr:colOff>
          <xdr:row>434</xdr:row>
          <xdr:rowOff>142875</xdr:rowOff>
        </xdr:to>
        <xdr:sp macro="" textlink="">
          <xdr:nvSpPr>
            <xdr:cNvPr id="1236" name="OptionButton173" hidden="1">
              <a:extLst>
                <a:ext uri="{63B3BB69-23CF-44E3-9099-C40C66FF867C}">
                  <a14:compatExt spid="_x0000_s12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57150</xdr:colOff>
          <xdr:row>438</xdr:row>
          <xdr:rowOff>104775</xdr:rowOff>
        </xdr:from>
        <xdr:to>
          <xdr:col>8</xdr:col>
          <xdr:colOff>161925</xdr:colOff>
          <xdr:row>439</xdr:row>
          <xdr:rowOff>152400</xdr:rowOff>
        </xdr:to>
        <xdr:sp macro="" textlink="">
          <xdr:nvSpPr>
            <xdr:cNvPr id="1237" name="OptionButton174" hidden="1">
              <a:extLst>
                <a:ext uri="{63B3BB69-23CF-44E3-9099-C40C66FF867C}">
                  <a14:compatExt spid="_x0000_s12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400050</xdr:colOff>
          <xdr:row>438</xdr:row>
          <xdr:rowOff>104775</xdr:rowOff>
        </xdr:from>
        <xdr:to>
          <xdr:col>9</xdr:col>
          <xdr:colOff>504825</xdr:colOff>
          <xdr:row>439</xdr:row>
          <xdr:rowOff>152400</xdr:rowOff>
        </xdr:to>
        <xdr:sp macro="" textlink="">
          <xdr:nvSpPr>
            <xdr:cNvPr id="1238" name="OptionButton175" hidden="1">
              <a:extLst>
                <a:ext uri="{63B3BB69-23CF-44E3-9099-C40C66FF867C}">
                  <a14:compatExt spid="_x0000_s12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443</xdr:row>
          <xdr:rowOff>95250</xdr:rowOff>
        </xdr:from>
        <xdr:to>
          <xdr:col>8</xdr:col>
          <xdr:colOff>152400</xdr:colOff>
          <xdr:row>444</xdr:row>
          <xdr:rowOff>142875</xdr:rowOff>
        </xdr:to>
        <xdr:sp macro="" textlink="">
          <xdr:nvSpPr>
            <xdr:cNvPr id="1239" name="OptionButton176" hidden="1">
              <a:extLst>
                <a:ext uri="{63B3BB69-23CF-44E3-9099-C40C66FF867C}">
                  <a14:compatExt spid="_x0000_s12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443</xdr:row>
          <xdr:rowOff>95250</xdr:rowOff>
        </xdr:from>
        <xdr:to>
          <xdr:col>9</xdr:col>
          <xdr:colOff>495300</xdr:colOff>
          <xdr:row>444</xdr:row>
          <xdr:rowOff>142875</xdr:rowOff>
        </xdr:to>
        <xdr:sp macro="" textlink="">
          <xdr:nvSpPr>
            <xdr:cNvPr id="1240" name="OptionButton177" hidden="1">
              <a:extLst>
                <a:ext uri="{63B3BB69-23CF-44E3-9099-C40C66FF867C}">
                  <a14:compatExt spid="_x0000_s12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448</xdr:row>
          <xdr:rowOff>114300</xdr:rowOff>
        </xdr:from>
        <xdr:to>
          <xdr:col>8</xdr:col>
          <xdr:colOff>142875</xdr:colOff>
          <xdr:row>449</xdr:row>
          <xdr:rowOff>161925</xdr:rowOff>
        </xdr:to>
        <xdr:sp macro="" textlink="">
          <xdr:nvSpPr>
            <xdr:cNvPr id="1241" name="OptionButton178" hidden="1">
              <a:extLst>
                <a:ext uri="{63B3BB69-23CF-44E3-9099-C40C66FF867C}">
                  <a14:compatExt spid="_x0000_s12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448</xdr:row>
          <xdr:rowOff>114300</xdr:rowOff>
        </xdr:from>
        <xdr:to>
          <xdr:col>9</xdr:col>
          <xdr:colOff>485775</xdr:colOff>
          <xdr:row>449</xdr:row>
          <xdr:rowOff>161925</xdr:rowOff>
        </xdr:to>
        <xdr:sp macro="" textlink="">
          <xdr:nvSpPr>
            <xdr:cNvPr id="1242" name="OptionButton179" hidden="1">
              <a:extLst>
                <a:ext uri="{63B3BB69-23CF-44E3-9099-C40C66FF867C}">
                  <a14:compatExt spid="_x0000_s12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47625</xdr:colOff>
          <xdr:row>453</xdr:row>
          <xdr:rowOff>104775</xdr:rowOff>
        </xdr:from>
        <xdr:to>
          <xdr:col>8</xdr:col>
          <xdr:colOff>152400</xdr:colOff>
          <xdr:row>454</xdr:row>
          <xdr:rowOff>152400</xdr:rowOff>
        </xdr:to>
        <xdr:sp macro="" textlink="">
          <xdr:nvSpPr>
            <xdr:cNvPr id="1243" name="OptionButton180" hidden="1">
              <a:extLst>
                <a:ext uri="{63B3BB69-23CF-44E3-9099-C40C66FF867C}">
                  <a14:compatExt spid="_x0000_s12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390525</xdr:colOff>
          <xdr:row>453</xdr:row>
          <xdr:rowOff>104775</xdr:rowOff>
        </xdr:from>
        <xdr:to>
          <xdr:col>9</xdr:col>
          <xdr:colOff>495300</xdr:colOff>
          <xdr:row>454</xdr:row>
          <xdr:rowOff>152400</xdr:rowOff>
        </xdr:to>
        <xdr:sp macro="" textlink="">
          <xdr:nvSpPr>
            <xdr:cNvPr id="1244" name="OptionButton181" hidden="1">
              <a:extLst>
                <a:ext uri="{63B3BB69-23CF-44E3-9099-C40C66FF867C}">
                  <a14:compatExt spid="_x0000_s12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458</xdr:row>
          <xdr:rowOff>123825</xdr:rowOff>
        </xdr:from>
        <xdr:to>
          <xdr:col>8</xdr:col>
          <xdr:colOff>142875</xdr:colOff>
          <xdr:row>459</xdr:row>
          <xdr:rowOff>171450</xdr:rowOff>
        </xdr:to>
        <xdr:sp macro="" textlink="">
          <xdr:nvSpPr>
            <xdr:cNvPr id="1245" name="OptionButton182" hidden="1">
              <a:extLst>
                <a:ext uri="{63B3BB69-23CF-44E3-9099-C40C66FF867C}">
                  <a14:compatExt spid="_x0000_s12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458</xdr:row>
          <xdr:rowOff>123825</xdr:rowOff>
        </xdr:from>
        <xdr:to>
          <xdr:col>9</xdr:col>
          <xdr:colOff>485775</xdr:colOff>
          <xdr:row>459</xdr:row>
          <xdr:rowOff>171450</xdr:rowOff>
        </xdr:to>
        <xdr:sp macro="" textlink="">
          <xdr:nvSpPr>
            <xdr:cNvPr id="1246" name="OptionButton183" hidden="1">
              <a:extLst>
                <a:ext uri="{63B3BB69-23CF-44E3-9099-C40C66FF867C}">
                  <a14:compatExt spid="_x0000_s12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463</xdr:row>
          <xdr:rowOff>133350</xdr:rowOff>
        </xdr:from>
        <xdr:to>
          <xdr:col>8</xdr:col>
          <xdr:colOff>133350</xdr:colOff>
          <xdr:row>464</xdr:row>
          <xdr:rowOff>180975</xdr:rowOff>
        </xdr:to>
        <xdr:sp macro="" textlink="">
          <xdr:nvSpPr>
            <xdr:cNvPr id="1247" name="OptionButton184" hidden="1">
              <a:extLst>
                <a:ext uri="{63B3BB69-23CF-44E3-9099-C40C66FF867C}">
                  <a14:compatExt spid="_x0000_s1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371475</xdr:colOff>
          <xdr:row>463</xdr:row>
          <xdr:rowOff>133350</xdr:rowOff>
        </xdr:from>
        <xdr:to>
          <xdr:col>9</xdr:col>
          <xdr:colOff>476250</xdr:colOff>
          <xdr:row>464</xdr:row>
          <xdr:rowOff>180975</xdr:rowOff>
        </xdr:to>
        <xdr:sp macro="" textlink="">
          <xdr:nvSpPr>
            <xdr:cNvPr id="1248" name="OptionButton185" hidden="1">
              <a:extLst>
                <a:ext uri="{63B3BB69-23CF-44E3-9099-C40C66FF867C}">
                  <a14:compatExt spid="_x0000_s12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38100</xdr:colOff>
          <xdr:row>468</xdr:row>
          <xdr:rowOff>114300</xdr:rowOff>
        </xdr:from>
        <xdr:to>
          <xdr:col>8</xdr:col>
          <xdr:colOff>142875</xdr:colOff>
          <xdr:row>469</xdr:row>
          <xdr:rowOff>161925</xdr:rowOff>
        </xdr:to>
        <xdr:sp macro="" textlink="">
          <xdr:nvSpPr>
            <xdr:cNvPr id="1249" name="OptionButton186" hidden="1">
              <a:extLst>
                <a:ext uri="{63B3BB69-23CF-44E3-9099-C40C66FF867C}">
                  <a14:compatExt spid="_x0000_s1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381000</xdr:colOff>
          <xdr:row>468</xdr:row>
          <xdr:rowOff>114300</xdr:rowOff>
        </xdr:from>
        <xdr:to>
          <xdr:col>9</xdr:col>
          <xdr:colOff>485775</xdr:colOff>
          <xdr:row>469</xdr:row>
          <xdr:rowOff>161925</xdr:rowOff>
        </xdr:to>
        <xdr:sp macro="" textlink="">
          <xdr:nvSpPr>
            <xdr:cNvPr id="1250" name="OptionButton187" hidden="1">
              <a:extLst>
                <a:ext uri="{63B3BB69-23CF-44E3-9099-C40C66FF867C}">
                  <a14:compatExt spid="_x0000_s1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473</xdr:row>
          <xdr:rowOff>114300</xdr:rowOff>
        </xdr:from>
        <xdr:to>
          <xdr:col>8</xdr:col>
          <xdr:colOff>133350</xdr:colOff>
          <xdr:row>474</xdr:row>
          <xdr:rowOff>161925</xdr:rowOff>
        </xdr:to>
        <xdr:sp macro="" textlink="">
          <xdr:nvSpPr>
            <xdr:cNvPr id="1251" name="OptionButton188" hidden="1">
              <a:extLst>
                <a:ext uri="{63B3BB69-23CF-44E3-9099-C40C66FF867C}">
                  <a14:compatExt spid="_x0000_s1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371475</xdr:colOff>
          <xdr:row>473</xdr:row>
          <xdr:rowOff>114300</xdr:rowOff>
        </xdr:from>
        <xdr:to>
          <xdr:col>9</xdr:col>
          <xdr:colOff>476250</xdr:colOff>
          <xdr:row>474</xdr:row>
          <xdr:rowOff>161925</xdr:rowOff>
        </xdr:to>
        <xdr:sp macro="" textlink="">
          <xdr:nvSpPr>
            <xdr:cNvPr id="1252" name="OptionButton189" hidden="1">
              <a:extLst>
                <a:ext uri="{63B3BB69-23CF-44E3-9099-C40C66FF867C}">
                  <a14:compatExt spid="_x0000_s1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478</xdr:row>
          <xdr:rowOff>114300</xdr:rowOff>
        </xdr:from>
        <xdr:to>
          <xdr:col>8</xdr:col>
          <xdr:colOff>180975</xdr:colOff>
          <xdr:row>479</xdr:row>
          <xdr:rowOff>152400</xdr:rowOff>
        </xdr:to>
        <xdr:sp macro="" textlink="">
          <xdr:nvSpPr>
            <xdr:cNvPr id="1253" name="OptionButton190" hidden="1">
              <a:extLst>
                <a:ext uri="{63B3BB69-23CF-44E3-9099-C40C66FF867C}">
                  <a14:compatExt spid="_x0000_s12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478</xdr:row>
          <xdr:rowOff>114300</xdr:rowOff>
        </xdr:from>
        <xdr:to>
          <xdr:col>9</xdr:col>
          <xdr:colOff>523875</xdr:colOff>
          <xdr:row>479</xdr:row>
          <xdr:rowOff>152400</xdr:rowOff>
        </xdr:to>
        <xdr:sp macro="" textlink="">
          <xdr:nvSpPr>
            <xdr:cNvPr id="1254" name="OptionButton191" hidden="1">
              <a:extLst>
                <a:ext uri="{63B3BB69-23CF-44E3-9099-C40C66FF867C}">
                  <a14:compatExt spid="_x0000_s1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483</xdr:row>
          <xdr:rowOff>104775</xdr:rowOff>
        </xdr:from>
        <xdr:to>
          <xdr:col>8</xdr:col>
          <xdr:colOff>180975</xdr:colOff>
          <xdr:row>484</xdr:row>
          <xdr:rowOff>142875</xdr:rowOff>
        </xdr:to>
        <xdr:sp macro="" textlink="">
          <xdr:nvSpPr>
            <xdr:cNvPr id="1255" name="OptionButton192" hidden="1">
              <a:extLst>
                <a:ext uri="{63B3BB69-23CF-44E3-9099-C40C66FF867C}">
                  <a14:compatExt spid="_x0000_s1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483</xdr:row>
          <xdr:rowOff>104775</xdr:rowOff>
        </xdr:from>
        <xdr:to>
          <xdr:col>9</xdr:col>
          <xdr:colOff>523875</xdr:colOff>
          <xdr:row>484</xdr:row>
          <xdr:rowOff>142875</xdr:rowOff>
        </xdr:to>
        <xdr:sp macro="" textlink="">
          <xdr:nvSpPr>
            <xdr:cNvPr id="1256" name="OptionButton193" hidden="1">
              <a:extLst>
                <a:ext uri="{63B3BB69-23CF-44E3-9099-C40C66FF867C}">
                  <a14:compatExt spid="_x0000_s1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488</xdr:row>
          <xdr:rowOff>85725</xdr:rowOff>
        </xdr:from>
        <xdr:to>
          <xdr:col>8</xdr:col>
          <xdr:colOff>180975</xdr:colOff>
          <xdr:row>489</xdr:row>
          <xdr:rowOff>133350</xdr:rowOff>
        </xdr:to>
        <xdr:sp macro="" textlink="">
          <xdr:nvSpPr>
            <xdr:cNvPr id="1257" name="OptionButton194" hidden="1">
              <a:extLst>
                <a:ext uri="{63B3BB69-23CF-44E3-9099-C40C66FF867C}">
                  <a14:compatExt spid="_x0000_s1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488</xdr:row>
          <xdr:rowOff>85725</xdr:rowOff>
        </xdr:from>
        <xdr:to>
          <xdr:col>9</xdr:col>
          <xdr:colOff>523875</xdr:colOff>
          <xdr:row>489</xdr:row>
          <xdr:rowOff>133350</xdr:rowOff>
        </xdr:to>
        <xdr:sp macro="" textlink="">
          <xdr:nvSpPr>
            <xdr:cNvPr id="1258" name="OptionButton195" hidden="1">
              <a:extLst>
                <a:ext uri="{63B3BB69-23CF-44E3-9099-C40C66FF867C}">
                  <a14:compatExt spid="_x0000_s12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493</xdr:row>
          <xdr:rowOff>85725</xdr:rowOff>
        </xdr:from>
        <xdr:to>
          <xdr:col>8</xdr:col>
          <xdr:colOff>180975</xdr:colOff>
          <xdr:row>494</xdr:row>
          <xdr:rowOff>133350</xdr:rowOff>
        </xdr:to>
        <xdr:sp macro="" textlink="">
          <xdr:nvSpPr>
            <xdr:cNvPr id="1259" name="OptionButton196" hidden="1">
              <a:extLst>
                <a:ext uri="{63B3BB69-23CF-44E3-9099-C40C66FF867C}">
                  <a14:compatExt spid="_x0000_s1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493</xdr:row>
          <xdr:rowOff>85725</xdr:rowOff>
        </xdr:from>
        <xdr:to>
          <xdr:col>9</xdr:col>
          <xdr:colOff>523875</xdr:colOff>
          <xdr:row>494</xdr:row>
          <xdr:rowOff>133350</xdr:rowOff>
        </xdr:to>
        <xdr:sp macro="" textlink="">
          <xdr:nvSpPr>
            <xdr:cNvPr id="1260" name="OptionButton197" hidden="1">
              <a:extLst>
                <a:ext uri="{63B3BB69-23CF-44E3-9099-C40C66FF867C}">
                  <a14:compatExt spid="_x0000_s1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498</xdr:row>
          <xdr:rowOff>85725</xdr:rowOff>
        </xdr:from>
        <xdr:to>
          <xdr:col>8</xdr:col>
          <xdr:colOff>180975</xdr:colOff>
          <xdr:row>499</xdr:row>
          <xdr:rowOff>133350</xdr:rowOff>
        </xdr:to>
        <xdr:sp macro="" textlink="">
          <xdr:nvSpPr>
            <xdr:cNvPr id="1261" name="OptionButton198" hidden="1">
              <a:extLst>
                <a:ext uri="{63B3BB69-23CF-44E3-9099-C40C66FF867C}">
                  <a14:compatExt spid="_x0000_s1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498</xdr:row>
          <xdr:rowOff>85725</xdr:rowOff>
        </xdr:from>
        <xdr:to>
          <xdr:col>9</xdr:col>
          <xdr:colOff>523875</xdr:colOff>
          <xdr:row>499</xdr:row>
          <xdr:rowOff>133350</xdr:rowOff>
        </xdr:to>
        <xdr:sp macro="" textlink="">
          <xdr:nvSpPr>
            <xdr:cNvPr id="1262" name="OptionButton199" hidden="1">
              <a:extLst>
                <a:ext uri="{63B3BB69-23CF-44E3-9099-C40C66FF867C}">
                  <a14:compatExt spid="_x0000_s1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66675</xdr:colOff>
          <xdr:row>503</xdr:row>
          <xdr:rowOff>76200</xdr:rowOff>
        </xdr:from>
        <xdr:to>
          <xdr:col>8</xdr:col>
          <xdr:colOff>180975</xdr:colOff>
          <xdr:row>504</xdr:row>
          <xdr:rowOff>123825</xdr:rowOff>
        </xdr:to>
        <xdr:sp macro="" textlink="">
          <xdr:nvSpPr>
            <xdr:cNvPr id="1263" name="OptionButton200" hidden="1">
              <a:extLst>
                <a:ext uri="{63B3BB69-23CF-44E3-9099-C40C66FF867C}">
                  <a14:compatExt spid="_x0000_s12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409575</xdr:colOff>
          <xdr:row>503</xdr:row>
          <xdr:rowOff>76200</xdr:rowOff>
        </xdr:from>
        <xdr:to>
          <xdr:col>9</xdr:col>
          <xdr:colOff>523875</xdr:colOff>
          <xdr:row>504</xdr:row>
          <xdr:rowOff>123825</xdr:rowOff>
        </xdr:to>
        <xdr:sp macro="" textlink="">
          <xdr:nvSpPr>
            <xdr:cNvPr id="1264" name="OptionButton201" hidden="1">
              <a:extLst>
                <a:ext uri="{63B3BB69-23CF-44E3-9099-C40C66FF867C}">
                  <a14:compatExt spid="_x0000_s1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508</xdr:row>
          <xdr:rowOff>123825</xdr:rowOff>
        </xdr:from>
        <xdr:to>
          <xdr:col>8</xdr:col>
          <xdr:colOff>200025</xdr:colOff>
          <xdr:row>509</xdr:row>
          <xdr:rowOff>161925</xdr:rowOff>
        </xdr:to>
        <xdr:sp macro="" textlink="">
          <xdr:nvSpPr>
            <xdr:cNvPr id="1265" name="OptionButton202" hidden="1">
              <a:extLst>
                <a:ext uri="{63B3BB69-23CF-44E3-9099-C40C66FF867C}">
                  <a14:compatExt spid="_x0000_s1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508</xdr:row>
          <xdr:rowOff>123825</xdr:rowOff>
        </xdr:from>
        <xdr:to>
          <xdr:col>9</xdr:col>
          <xdr:colOff>542925</xdr:colOff>
          <xdr:row>509</xdr:row>
          <xdr:rowOff>161925</xdr:rowOff>
        </xdr:to>
        <xdr:sp macro="" textlink="">
          <xdr:nvSpPr>
            <xdr:cNvPr id="1266" name="OptionButton203" hidden="1">
              <a:extLst>
                <a:ext uri="{63B3BB69-23CF-44E3-9099-C40C66FF867C}">
                  <a14:compatExt spid="_x0000_s1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513</xdr:row>
          <xdr:rowOff>85725</xdr:rowOff>
        </xdr:from>
        <xdr:to>
          <xdr:col>8</xdr:col>
          <xdr:colOff>200025</xdr:colOff>
          <xdr:row>514</xdr:row>
          <xdr:rowOff>133350</xdr:rowOff>
        </xdr:to>
        <xdr:sp macro="" textlink="">
          <xdr:nvSpPr>
            <xdr:cNvPr id="1267" name="OptionButton204" hidden="1">
              <a:extLst>
                <a:ext uri="{63B3BB69-23CF-44E3-9099-C40C66FF867C}">
                  <a14:compatExt spid="_x0000_s1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513</xdr:row>
          <xdr:rowOff>85725</xdr:rowOff>
        </xdr:from>
        <xdr:to>
          <xdr:col>9</xdr:col>
          <xdr:colOff>542925</xdr:colOff>
          <xdr:row>514</xdr:row>
          <xdr:rowOff>133350</xdr:rowOff>
        </xdr:to>
        <xdr:sp macro="" textlink="">
          <xdr:nvSpPr>
            <xdr:cNvPr id="1268" name="OptionButton205" hidden="1">
              <a:extLst>
                <a:ext uri="{63B3BB69-23CF-44E3-9099-C40C66FF867C}">
                  <a14:compatExt spid="_x0000_s1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518</xdr:row>
          <xdr:rowOff>114300</xdr:rowOff>
        </xdr:from>
        <xdr:to>
          <xdr:col>8</xdr:col>
          <xdr:colOff>200025</xdr:colOff>
          <xdr:row>519</xdr:row>
          <xdr:rowOff>152400</xdr:rowOff>
        </xdr:to>
        <xdr:sp macro="" textlink="">
          <xdr:nvSpPr>
            <xdr:cNvPr id="1269" name="OptionButton206" hidden="1">
              <a:extLst>
                <a:ext uri="{63B3BB69-23CF-44E3-9099-C40C66FF867C}">
                  <a14:compatExt spid="_x0000_s1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518</xdr:row>
          <xdr:rowOff>114300</xdr:rowOff>
        </xdr:from>
        <xdr:to>
          <xdr:col>9</xdr:col>
          <xdr:colOff>542925</xdr:colOff>
          <xdr:row>519</xdr:row>
          <xdr:rowOff>152400</xdr:rowOff>
        </xdr:to>
        <xdr:sp macro="" textlink="">
          <xdr:nvSpPr>
            <xdr:cNvPr id="1270" name="OptionButton207" hidden="1">
              <a:extLst>
                <a:ext uri="{63B3BB69-23CF-44E3-9099-C40C66FF867C}">
                  <a14:compatExt spid="_x0000_s1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523</xdr:row>
          <xdr:rowOff>114300</xdr:rowOff>
        </xdr:from>
        <xdr:to>
          <xdr:col>8</xdr:col>
          <xdr:colOff>200025</xdr:colOff>
          <xdr:row>524</xdr:row>
          <xdr:rowOff>142875</xdr:rowOff>
        </xdr:to>
        <xdr:sp macro="" textlink="">
          <xdr:nvSpPr>
            <xdr:cNvPr id="1271" name="OptionButton208" hidden="1">
              <a:extLst>
                <a:ext uri="{63B3BB69-23CF-44E3-9099-C40C66FF867C}">
                  <a14:compatExt spid="_x0000_s1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523</xdr:row>
          <xdr:rowOff>114300</xdr:rowOff>
        </xdr:from>
        <xdr:to>
          <xdr:col>9</xdr:col>
          <xdr:colOff>542925</xdr:colOff>
          <xdr:row>524</xdr:row>
          <xdr:rowOff>142875</xdr:rowOff>
        </xdr:to>
        <xdr:sp macro="" textlink="">
          <xdr:nvSpPr>
            <xdr:cNvPr id="1272" name="OptionButton209" hidden="1">
              <a:extLst>
                <a:ext uri="{63B3BB69-23CF-44E3-9099-C40C66FF867C}">
                  <a14:compatExt spid="_x0000_s1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528</xdr:row>
          <xdr:rowOff>85725</xdr:rowOff>
        </xdr:from>
        <xdr:to>
          <xdr:col>8</xdr:col>
          <xdr:colOff>200025</xdr:colOff>
          <xdr:row>529</xdr:row>
          <xdr:rowOff>152400</xdr:rowOff>
        </xdr:to>
        <xdr:sp macro="" textlink="">
          <xdr:nvSpPr>
            <xdr:cNvPr id="1273" name="OptionButton210" hidden="1">
              <a:extLst>
                <a:ext uri="{63B3BB69-23CF-44E3-9099-C40C66FF867C}">
                  <a14:compatExt spid="_x0000_s1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528</xdr:row>
          <xdr:rowOff>85725</xdr:rowOff>
        </xdr:from>
        <xdr:to>
          <xdr:col>9</xdr:col>
          <xdr:colOff>542925</xdr:colOff>
          <xdr:row>529</xdr:row>
          <xdr:rowOff>152400</xdr:rowOff>
        </xdr:to>
        <xdr:sp macro="" textlink="">
          <xdr:nvSpPr>
            <xdr:cNvPr id="1274" name="OptionButton211" hidden="1">
              <a:extLst>
                <a:ext uri="{63B3BB69-23CF-44E3-9099-C40C66FF867C}">
                  <a14:compatExt spid="_x0000_s1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533</xdr:row>
          <xdr:rowOff>85725</xdr:rowOff>
        </xdr:from>
        <xdr:to>
          <xdr:col>8</xdr:col>
          <xdr:colOff>200025</xdr:colOff>
          <xdr:row>534</xdr:row>
          <xdr:rowOff>152400</xdr:rowOff>
        </xdr:to>
        <xdr:sp macro="" textlink="">
          <xdr:nvSpPr>
            <xdr:cNvPr id="1275" name="OptionButton212" hidden="1">
              <a:extLst>
                <a:ext uri="{63B3BB69-23CF-44E3-9099-C40C66FF867C}">
                  <a14:compatExt spid="_x0000_s1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533</xdr:row>
          <xdr:rowOff>85725</xdr:rowOff>
        </xdr:from>
        <xdr:to>
          <xdr:col>9</xdr:col>
          <xdr:colOff>542925</xdr:colOff>
          <xdr:row>534</xdr:row>
          <xdr:rowOff>152400</xdr:rowOff>
        </xdr:to>
        <xdr:sp macro="" textlink="">
          <xdr:nvSpPr>
            <xdr:cNvPr id="1276" name="OptionButton213" hidden="1">
              <a:extLst>
                <a:ext uri="{63B3BB69-23CF-44E3-9099-C40C66FF867C}">
                  <a14:compatExt spid="_x0000_s1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538</xdr:row>
          <xdr:rowOff>85725</xdr:rowOff>
        </xdr:from>
        <xdr:to>
          <xdr:col>8</xdr:col>
          <xdr:colOff>200025</xdr:colOff>
          <xdr:row>539</xdr:row>
          <xdr:rowOff>152400</xdr:rowOff>
        </xdr:to>
        <xdr:sp macro="" textlink="">
          <xdr:nvSpPr>
            <xdr:cNvPr id="1277" name="OptionButton214" hidden="1">
              <a:extLst>
                <a:ext uri="{63B3BB69-23CF-44E3-9099-C40C66FF867C}">
                  <a14:compatExt spid="_x0000_s1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538</xdr:row>
          <xdr:rowOff>85725</xdr:rowOff>
        </xdr:from>
        <xdr:to>
          <xdr:col>9</xdr:col>
          <xdr:colOff>542925</xdr:colOff>
          <xdr:row>539</xdr:row>
          <xdr:rowOff>152400</xdr:rowOff>
        </xdr:to>
        <xdr:sp macro="" textlink="">
          <xdr:nvSpPr>
            <xdr:cNvPr id="1278" name="OptionButton215" hidden="1">
              <a:extLst>
                <a:ext uri="{63B3BB69-23CF-44E3-9099-C40C66FF867C}">
                  <a14:compatExt spid="_x0000_s1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543</xdr:row>
          <xdr:rowOff>85725</xdr:rowOff>
        </xdr:from>
        <xdr:to>
          <xdr:col>8</xdr:col>
          <xdr:colOff>200025</xdr:colOff>
          <xdr:row>544</xdr:row>
          <xdr:rowOff>142875</xdr:rowOff>
        </xdr:to>
        <xdr:sp macro="" textlink="">
          <xdr:nvSpPr>
            <xdr:cNvPr id="1279" name="OptionButton216" hidden="1">
              <a:extLst>
                <a:ext uri="{63B3BB69-23CF-44E3-9099-C40C66FF867C}">
                  <a14:compatExt spid="_x0000_s1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543</xdr:row>
          <xdr:rowOff>85725</xdr:rowOff>
        </xdr:from>
        <xdr:to>
          <xdr:col>9</xdr:col>
          <xdr:colOff>542925</xdr:colOff>
          <xdr:row>544</xdr:row>
          <xdr:rowOff>142875</xdr:rowOff>
        </xdr:to>
        <xdr:sp macro="" textlink="">
          <xdr:nvSpPr>
            <xdr:cNvPr id="1280" name="OptionButton217" hidden="1">
              <a:extLst>
                <a:ext uri="{63B3BB69-23CF-44E3-9099-C40C66FF867C}">
                  <a14:compatExt spid="_x0000_s1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548</xdr:row>
          <xdr:rowOff>85725</xdr:rowOff>
        </xdr:from>
        <xdr:to>
          <xdr:col>8</xdr:col>
          <xdr:colOff>200025</xdr:colOff>
          <xdr:row>549</xdr:row>
          <xdr:rowOff>152400</xdr:rowOff>
        </xdr:to>
        <xdr:sp macro="" textlink="">
          <xdr:nvSpPr>
            <xdr:cNvPr id="1281" name="OptionButton218" hidden="1">
              <a:extLst>
                <a:ext uri="{63B3BB69-23CF-44E3-9099-C40C66FF867C}">
                  <a14:compatExt spid="_x0000_s1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548</xdr:row>
          <xdr:rowOff>85725</xdr:rowOff>
        </xdr:from>
        <xdr:to>
          <xdr:col>9</xdr:col>
          <xdr:colOff>542925</xdr:colOff>
          <xdr:row>549</xdr:row>
          <xdr:rowOff>152400</xdr:rowOff>
        </xdr:to>
        <xdr:sp macro="" textlink="">
          <xdr:nvSpPr>
            <xdr:cNvPr id="1282" name="OptionButton219" hidden="1">
              <a:extLst>
                <a:ext uri="{63B3BB69-23CF-44E3-9099-C40C66FF867C}">
                  <a14:compatExt spid="_x0000_s1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553</xdr:row>
          <xdr:rowOff>104775</xdr:rowOff>
        </xdr:from>
        <xdr:to>
          <xdr:col>8</xdr:col>
          <xdr:colOff>200025</xdr:colOff>
          <xdr:row>554</xdr:row>
          <xdr:rowOff>161925</xdr:rowOff>
        </xdr:to>
        <xdr:sp macro="" textlink="">
          <xdr:nvSpPr>
            <xdr:cNvPr id="1283" name="OptionButton220" hidden="1">
              <a:extLst>
                <a:ext uri="{63B3BB69-23CF-44E3-9099-C40C66FF867C}">
                  <a14:compatExt spid="_x0000_s1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553</xdr:row>
          <xdr:rowOff>104775</xdr:rowOff>
        </xdr:from>
        <xdr:to>
          <xdr:col>9</xdr:col>
          <xdr:colOff>542925</xdr:colOff>
          <xdr:row>554</xdr:row>
          <xdr:rowOff>161925</xdr:rowOff>
        </xdr:to>
        <xdr:sp macro="" textlink="">
          <xdr:nvSpPr>
            <xdr:cNvPr id="1284" name="OptionButton221" hidden="1">
              <a:extLst>
                <a:ext uri="{63B3BB69-23CF-44E3-9099-C40C66FF867C}">
                  <a14:compatExt spid="_x0000_s1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558</xdr:row>
          <xdr:rowOff>104775</xdr:rowOff>
        </xdr:from>
        <xdr:to>
          <xdr:col>8</xdr:col>
          <xdr:colOff>200025</xdr:colOff>
          <xdr:row>559</xdr:row>
          <xdr:rowOff>161925</xdr:rowOff>
        </xdr:to>
        <xdr:sp macro="" textlink="">
          <xdr:nvSpPr>
            <xdr:cNvPr id="1285" name="OptionButton222" hidden="1">
              <a:extLst>
                <a:ext uri="{63B3BB69-23CF-44E3-9099-C40C66FF867C}">
                  <a14:compatExt spid="_x0000_s1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558</xdr:row>
          <xdr:rowOff>104775</xdr:rowOff>
        </xdr:from>
        <xdr:to>
          <xdr:col>9</xdr:col>
          <xdr:colOff>542925</xdr:colOff>
          <xdr:row>559</xdr:row>
          <xdr:rowOff>161925</xdr:rowOff>
        </xdr:to>
        <xdr:sp macro="" textlink="">
          <xdr:nvSpPr>
            <xdr:cNvPr id="1286" name="OptionButton223" hidden="1">
              <a:extLst>
                <a:ext uri="{63B3BB69-23CF-44E3-9099-C40C66FF867C}">
                  <a14:compatExt spid="_x0000_s1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563</xdr:row>
          <xdr:rowOff>104775</xdr:rowOff>
        </xdr:from>
        <xdr:to>
          <xdr:col>8</xdr:col>
          <xdr:colOff>200025</xdr:colOff>
          <xdr:row>564</xdr:row>
          <xdr:rowOff>161925</xdr:rowOff>
        </xdr:to>
        <xdr:sp macro="" textlink="">
          <xdr:nvSpPr>
            <xdr:cNvPr id="1287" name="OptionButton224" hidden="1">
              <a:extLst>
                <a:ext uri="{63B3BB69-23CF-44E3-9099-C40C66FF867C}">
                  <a14:compatExt spid="_x0000_s1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563</xdr:row>
          <xdr:rowOff>104775</xdr:rowOff>
        </xdr:from>
        <xdr:to>
          <xdr:col>9</xdr:col>
          <xdr:colOff>542925</xdr:colOff>
          <xdr:row>564</xdr:row>
          <xdr:rowOff>161925</xdr:rowOff>
        </xdr:to>
        <xdr:sp macro="" textlink="">
          <xdr:nvSpPr>
            <xdr:cNvPr id="1288" name="OptionButton225" hidden="1">
              <a:extLst>
                <a:ext uri="{63B3BB69-23CF-44E3-9099-C40C66FF867C}">
                  <a14:compatExt spid="_x0000_s1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568</xdr:row>
          <xdr:rowOff>104775</xdr:rowOff>
        </xdr:from>
        <xdr:to>
          <xdr:col>8</xdr:col>
          <xdr:colOff>200025</xdr:colOff>
          <xdr:row>569</xdr:row>
          <xdr:rowOff>161925</xdr:rowOff>
        </xdr:to>
        <xdr:sp macro="" textlink="">
          <xdr:nvSpPr>
            <xdr:cNvPr id="1289" name="OptionButton226" hidden="1">
              <a:extLst>
                <a:ext uri="{63B3BB69-23CF-44E3-9099-C40C66FF867C}">
                  <a14:compatExt spid="_x0000_s12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568</xdr:row>
          <xdr:rowOff>104775</xdr:rowOff>
        </xdr:from>
        <xdr:to>
          <xdr:col>9</xdr:col>
          <xdr:colOff>542925</xdr:colOff>
          <xdr:row>569</xdr:row>
          <xdr:rowOff>161925</xdr:rowOff>
        </xdr:to>
        <xdr:sp macro="" textlink="">
          <xdr:nvSpPr>
            <xdr:cNvPr id="1290" name="OptionButton227" hidden="1">
              <a:extLst>
                <a:ext uri="{63B3BB69-23CF-44E3-9099-C40C66FF867C}">
                  <a14:compatExt spid="_x0000_s12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573</xdr:row>
          <xdr:rowOff>104775</xdr:rowOff>
        </xdr:from>
        <xdr:to>
          <xdr:col>8</xdr:col>
          <xdr:colOff>200025</xdr:colOff>
          <xdr:row>574</xdr:row>
          <xdr:rowOff>161925</xdr:rowOff>
        </xdr:to>
        <xdr:sp macro="" textlink="">
          <xdr:nvSpPr>
            <xdr:cNvPr id="1291" name="OptionButton228" hidden="1">
              <a:extLst>
                <a:ext uri="{63B3BB69-23CF-44E3-9099-C40C66FF867C}">
                  <a14:compatExt spid="_x0000_s12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573</xdr:row>
          <xdr:rowOff>104775</xdr:rowOff>
        </xdr:from>
        <xdr:to>
          <xdr:col>9</xdr:col>
          <xdr:colOff>542925</xdr:colOff>
          <xdr:row>574</xdr:row>
          <xdr:rowOff>161925</xdr:rowOff>
        </xdr:to>
        <xdr:sp macro="" textlink="">
          <xdr:nvSpPr>
            <xdr:cNvPr id="1292" name="OptionButton229" hidden="1">
              <a:extLst>
                <a:ext uri="{63B3BB69-23CF-44E3-9099-C40C66FF867C}">
                  <a14:compatExt spid="_x0000_s12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578</xdr:row>
          <xdr:rowOff>104775</xdr:rowOff>
        </xdr:from>
        <xdr:to>
          <xdr:col>8</xdr:col>
          <xdr:colOff>200025</xdr:colOff>
          <xdr:row>579</xdr:row>
          <xdr:rowOff>161925</xdr:rowOff>
        </xdr:to>
        <xdr:sp macro="" textlink="">
          <xdr:nvSpPr>
            <xdr:cNvPr id="1293" name="OptionButton230" hidden="1">
              <a:extLst>
                <a:ext uri="{63B3BB69-23CF-44E3-9099-C40C66FF867C}">
                  <a14:compatExt spid="_x0000_s12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578</xdr:row>
          <xdr:rowOff>104775</xdr:rowOff>
        </xdr:from>
        <xdr:to>
          <xdr:col>9</xdr:col>
          <xdr:colOff>542925</xdr:colOff>
          <xdr:row>579</xdr:row>
          <xdr:rowOff>161925</xdr:rowOff>
        </xdr:to>
        <xdr:sp macro="" textlink="">
          <xdr:nvSpPr>
            <xdr:cNvPr id="1294" name="OptionButton231" hidden="1">
              <a:extLst>
                <a:ext uri="{63B3BB69-23CF-44E3-9099-C40C66FF867C}">
                  <a14:compatExt spid="_x0000_s12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85725</xdr:colOff>
          <xdr:row>583</xdr:row>
          <xdr:rowOff>104775</xdr:rowOff>
        </xdr:from>
        <xdr:to>
          <xdr:col>8</xdr:col>
          <xdr:colOff>200025</xdr:colOff>
          <xdr:row>584</xdr:row>
          <xdr:rowOff>161925</xdr:rowOff>
        </xdr:to>
        <xdr:sp macro="" textlink="">
          <xdr:nvSpPr>
            <xdr:cNvPr id="1295" name="OptionButton232" hidden="1">
              <a:extLst>
                <a:ext uri="{63B3BB69-23CF-44E3-9099-C40C66FF867C}">
                  <a14:compatExt spid="_x0000_s12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428625</xdr:colOff>
          <xdr:row>583</xdr:row>
          <xdr:rowOff>104775</xdr:rowOff>
        </xdr:from>
        <xdr:to>
          <xdr:col>9</xdr:col>
          <xdr:colOff>542925</xdr:colOff>
          <xdr:row>584</xdr:row>
          <xdr:rowOff>161925</xdr:rowOff>
        </xdr:to>
        <xdr:sp macro="" textlink="">
          <xdr:nvSpPr>
            <xdr:cNvPr id="1296" name="OptionButton233" hidden="1">
              <a:extLst>
                <a:ext uri="{63B3BB69-23CF-44E3-9099-C40C66FF867C}">
                  <a14:compatExt spid="_x0000_s12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523875</xdr:colOff>
          <xdr:row>252</xdr:row>
          <xdr:rowOff>76200</xdr:rowOff>
        </xdr:from>
        <xdr:to>
          <xdr:col>6</xdr:col>
          <xdr:colOff>209550</xdr:colOff>
          <xdr:row>253</xdr:row>
          <xdr:rowOff>171450</xdr:rowOff>
        </xdr:to>
        <xdr:sp macro="" textlink="">
          <xdr:nvSpPr>
            <xdr:cNvPr id="1301" name="Ja" hidden="1">
              <a:extLst>
                <a:ext uri="{63B3BB69-23CF-44E3-9099-C40C66FF867C}">
                  <a14:compatExt spid="_x0000_s13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247650</xdr:colOff>
          <xdr:row>252</xdr:row>
          <xdr:rowOff>76200</xdr:rowOff>
        </xdr:from>
        <xdr:to>
          <xdr:col>8</xdr:col>
          <xdr:colOff>200025</xdr:colOff>
          <xdr:row>253</xdr:row>
          <xdr:rowOff>171450</xdr:rowOff>
        </xdr:to>
        <xdr:sp macro="" textlink="">
          <xdr:nvSpPr>
            <xdr:cNvPr id="1302" name="OptionButton235" hidden="1">
              <a:extLst>
                <a:ext uri="{63B3BB69-23CF-44E3-9099-C40C66FF867C}">
                  <a14:compatExt spid="_x0000_s13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238125</xdr:colOff>
          <xdr:row>252</xdr:row>
          <xdr:rowOff>76200</xdr:rowOff>
        </xdr:from>
        <xdr:to>
          <xdr:col>9</xdr:col>
          <xdr:colOff>533400</xdr:colOff>
          <xdr:row>253</xdr:row>
          <xdr:rowOff>171450</xdr:rowOff>
        </xdr:to>
        <xdr:sp macro="" textlink="">
          <xdr:nvSpPr>
            <xdr:cNvPr id="1303" name="OptionButton236" hidden="1">
              <a:extLst>
                <a:ext uri="{63B3BB69-23CF-44E3-9099-C40C66FF867C}">
                  <a14:compatExt spid="_x0000_s13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268</xdr:row>
          <xdr:rowOff>114300</xdr:rowOff>
        </xdr:from>
        <xdr:to>
          <xdr:col>8</xdr:col>
          <xdr:colOff>190500</xdr:colOff>
          <xdr:row>269</xdr:row>
          <xdr:rowOff>171450</xdr:rowOff>
        </xdr:to>
        <xdr:sp macro="" textlink="">
          <xdr:nvSpPr>
            <xdr:cNvPr id="1304" name="OptionButton234" hidden="1">
              <a:extLst>
                <a:ext uri="{63B3BB69-23CF-44E3-9099-C40C66FF867C}">
                  <a14:compatExt spid="_x0000_s13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419100</xdr:colOff>
          <xdr:row>268</xdr:row>
          <xdr:rowOff>114300</xdr:rowOff>
        </xdr:from>
        <xdr:to>
          <xdr:col>9</xdr:col>
          <xdr:colOff>523875</xdr:colOff>
          <xdr:row>269</xdr:row>
          <xdr:rowOff>171450</xdr:rowOff>
        </xdr:to>
        <xdr:sp macro="" textlink="">
          <xdr:nvSpPr>
            <xdr:cNvPr id="1305" name="OptionButton237" hidden="1">
              <a:extLst>
                <a:ext uri="{63B3BB69-23CF-44E3-9099-C40C66FF867C}">
                  <a14:compatExt spid="_x0000_s13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28575</xdr:colOff>
          <xdr:row>17</xdr:row>
          <xdr:rowOff>180975</xdr:rowOff>
        </xdr:from>
        <xdr:to>
          <xdr:col>8</xdr:col>
          <xdr:colOff>142875</xdr:colOff>
          <xdr:row>19</xdr:row>
          <xdr:rowOff>47625</xdr:rowOff>
        </xdr:to>
        <xdr:sp macro="" textlink="">
          <xdr:nvSpPr>
            <xdr:cNvPr id="1306" name="OptionButton7" hidden="1">
              <a:extLst>
                <a:ext uri="{63B3BB69-23CF-44E3-9099-C40C66FF867C}">
                  <a14:compatExt spid="_x0000_s13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8</xdr:col>
          <xdr:colOff>371475</xdr:colOff>
          <xdr:row>18</xdr:row>
          <xdr:rowOff>0</xdr:rowOff>
        </xdr:from>
        <xdr:to>
          <xdr:col>9</xdr:col>
          <xdr:colOff>485775</xdr:colOff>
          <xdr:row>19</xdr:row>
          <xdr:rowOff>57150</xdr:rowOff>
        </xdr:to>
        <xdr:sp macro="" textlink="">
          <xdr:nvSpPr>
            <xdr:cNvPr id="1307" name="OptionButton8" hidden="1">
              <a:extLst>
                <a:ext uri="{63B3BB69-23CF-44E3-9099-C40C66FF867C}">
                  <a14:compatExt spid="_x0000_s1307"/>
                </a:ext>
              </a:extLst>
            </xdr:cNvPr>
            <xdr:cNvSpPr/>
          </xdr:nvSpPr>
          <xdr:spPr>
            <a:xfrm>
              <a:off x="0" y="0"/>
              <a:ext cx="0" cy="0"/>
            </a:xfrm>
            <a:prstGeom prst="rect">
              <a:avLst/>
            </a:prstGeom>
          </xdr:spPr>
        </xdr:sp>
        <xdr:clientData fLocksWithSheet="0"/>
      </xdr:twoCellAnchor>
    </mc:Choice>
    <mc:Fallback/>
  </mc:AlternateContent>
  <xdr:twoCellAnchor editAs="oneCell">
    <xdr:from>
      <xdr:col>0</xdr:col>
      <xdr:colOff>21167</xdr:colOff>
      <xdr:row>590</xdr:row>
      <xdr:rowOff>169333</xdr:rowOff>
    </xdr:from>
    <xdr:to>
      <xdr:col>48</xdr:col>
      <xdr:colOff>407513</xdr:colOff>
      <xdr:row>596</xdr:row>
      <xdr:rowOff>178714</xdr:rowOff>
    </xdr:to>
    <xdr:pic>
      <xdr:nvPicPr>
        <xdr:cNvPr id="2" name="Billede 1"/>
        <xdr:cNvPicPr>
          <a:picLocks noChangeAspect="1"/>
        </xdr:cNvPicPr>
      </xdr:nvPicPr>
      <xdr:blipFill>
        <a:blip xmlns:r="http://schemas.openxmlformats.org/officeDocument/2006/relationships" r:embed="rId1"/>
        <a:stretch>
          <a:fillRect/>
        </a:stretch>
      </xdr:blipFill>
      <xdr:spPr>
        <a:xfrm>
          <a:off x="21167" y="116130916"/>
          <a:ext cx="8038096" cy="11523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19050</xdr:colOff>
      <xdr:row>27</xdr:row>
      <xdr:rowOff>38100</xdr:rowOff>
    </xdr:from>
    <xdr:to>
      <xdr:col>2</xdr:col>
      <xdr:colOff>3590925</xdr:colOff>
      <xdr:row>27</xdr:row>
      <xdr:rowOff>2247900</xdr:rowOff>
    </xdr:to>
    <xdr:sp macro="" textlink="" fLocksText="0">
      <xdr:nvSpPr>
        <xdr:cNvPr id="2" name="Text Box 31"/>
        <xdr:cNvSpPr txBox="1">
          <a:spLocks noChangeArrowheads="1"/>
        </xdr:cNvSpPr>
      </xdr:nvSpPr>
      <xdr:spPr bwMode="auto">
        <a:xfrm>
          <a:off x="1714500" y="8191500"/>
          <a:ext cx="5248275" cy="220980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 kommentarer her  </a:t>
          </a:r>
        </a:p>
        <a:p>
          <a:pPr algn="l" rtl="0">
            <a:defRPr sz="1000"/>
          </a:pPr>
          <a:endParaRPr lang="da-DK" sz="1000" b="0" i="0" u="none" strike="noStrike" baseline="0">
            <a:solidFill>
              <a:srgbClr val="000000"/>
            </a:solidFill>
            <a:latin typeface="Arial"/>
            <a:cs typeface="Arial"/>
          </a:endParaRPr>
        </a:p>
        <a:p>
          <a:pPr algn="l" rtl="0">
            <a:defRPr sz="1000"/>
          </a:pPr>
          <a:endParaRPr lang="da-DK" sz="1000" b="0" i="0" u="none" strike="noStrike" baseline="0">
            <a:solidFill>
              <a:srgbClr val="000000"/>
            </a:solidFill>
            <a:latin typeface="Arial"/>
            <a:cs typeface="Arial"/>
          </a:endParaRPr>
        </a:p>
      </xdr:txBody>
    </xdr:sp>
    <xdr:clientData/>
  </xdr:twoCellAnchor>
  <xdr:twoCellAnchor>
    <xdr:from>
      <xdr:col>1</xdr:col>
      <xdr:colOff>19050</xdr:colOff>
      <xdr:row>41</xdr:row>
      <xdr:rowOff>28575</xdr:rowOff>
    </xdr:from>
    <xdr:to>
      <xdr:col>2</xdr:col>
      <xdr:colOff>3810000</xdr:colOff>
      <xdr:row>41</xdr:row>
      <xdr:rowOff>3867150</xdr:rowOff>
    </xdr:to>
    <xdr:sp macro="" textlink="" fLocksText="0">
      <xdr:nvSpPr>
        <xdr:cNvPr id="3" name="Rectangle 32"/>
        <xdr:cNvSpPr>
          <a:spLocks noChangeArrowheads="1"/>
        </xdr:cNvSpPr>
      </xdr:nvSpPr>
      <xdr:spPr bwMode="auto">
        <a:xfrm>
          <a:off x="1714500" y="14173200"/>
          <a:ext cx="5257800" cy="383857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Skrivefelt til kommentarer</a:t>
          </a:r>
        </a:p>
        <a:p>
          <a:pPr algn="l" rtl="0">
            <a:defRPr sz="1000"/>
          </a:pPr>
          <a:endParaRPr lang="da-DK" sz="1000" b="0" i="0" u="none" strike="noStrike" baseline="0">
            <a:solidFill>
              <a:srgbClr val="000000"/>
            </a:solidFill>
            <a:latin typeface="Arial"/>
            <a:cs typeface="Arial"/>
          </a:endParaRPr>
        </a:p>
        <a:p>
          <a:pPr algn="l" rtl="0">
            <a:defRPr sz="1000"/>
          </a:pPr>
          <a:endParaRPr lang="da-DK" sz="1000" b="0" i="0" u="none" strike="noStrike" baseline="0">
            <a:solidFill>
              <a:srgbClr val="000000"/>
            </a:solidFill>
            <a:latin typeface="Arial"/>
            <a:cs typeface="Arial"/>
          </a:endParaRPr>
        </a:p>
        <a:p>
          <a:pPr algn="l" rtl="0">
            <a:defRPr sz="1000"/>
          </a:pPr>
          <a:endParaRPr lang="da-DK" sz="1000" b="0" i="0" u="none" strike="noStrike" baseline="0">
            <a:solidFill>
              <a:srgbClr val="000000"/>
            </a:solidFill>
            <a:latin typeface="Arial"/>
            <a:cs typeface="Arial"/>
          </a:endParaRPr>
        </a:p>
      </xdr:txBody>
    </xdr:sp>
    <xdr:clientData/>
  </xdr:twoCellAnchor>
  <xdr:twoCellAnchor>
    <xdr:from>
      <xdr:col>1</xdr:col>
      <xdr:colOff>0</xdr:colOff>
      <xdr:row>58</xdr:row>
      <xdr:rowOff>19050</xdr:rowOff>
    </xdr:from>
    <xdr:to>
      <xdr:col>2</xdr:col>
      <xdr:colOff>3829050</xdr:colOff>
      <xdr:row>59</xdr:row>
      <xdr:rowOff>0</xdr:rowOff>
    </xdr:to>
    <xdr:sp macro="" textlink="" fLocksText="0">
      <xdr:nvSpPr>
        <xdr:cNvPr id="4" name="Text Box 33"/>
        <xdr:cNvSpPr txBox="1">
          <a:spLocks noChangeArrowheads="1"/>
        </xdr:cNvSpPr>
      </xdr:nvSpPr>
      <xdr:spPr bwMode="auto">
        <a:xfrm>
          <a:off x="1695450" y="25346025"/>
          <a:ext cx="5276850" cy="257175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Skrivefelt til kommentarer</a:t>
          </a:r>
        </a:p>
        <a:p>
          <a:pPr algn="l" rtl="0">
            <a:defRPr sz="1000"/>
          </a:pPr>
          <a:endParaRPr lang="da-DK" sz="1000" b="0" i="0" u="none" strike="noStrike" baseline="0">
            <a:solidFill>
              <a:srgbClr val="000000"/>
            </a:solidFill>
            <a:latin typeface="Arial"/>
            <a:cs typeface="Arial"/>
          </a:endParaRPr>
        </a:p>
        <a:p>
          <a:pPr algn="l" rtl="0">
            <a:defRPr sz="1000"/>
          </a:pPr>
          <a:endParaRPr lang="da-DK" sz="1000" b="0" i="0" u="none" strike="noStrike" baseline="0">
            <a:solidFill>
              <a:srgbClr val="000000"/>
            </a:solidFill>
            <a:latin typeface="Arial"/>
            <a:cs typeface="Arial"/>
          </a:endParaRPr>
        </a:p>
      </xdr:txBody>
    </xdr:sp>
    <xdr:clientData/>
  </xdr:twoCellAnchor>
  <xdr:twoCellAnchor>
    <xdr:from>
      <xdr:col>1</xdr:col>
      <xdr:colOff>28575</xdr:colOff>
      <xdr:row>62</xdr:row>
      <xdr:rowOff>0</xdr:rowOff>
    </xdr:from>
    <xdr:to>
      <xdr:col>2</xdr:col>
      <xdr:colOff>3829050</xdr:colOff>
      <xdr:row>62</xdr:row>
      <xdr:rowOff>2809875</xdr:rowOff>
    </xdr:to>
    <xdr:sp macro="" textlink="" fLocksText="0">
      <xdr:nvSpPr>
        <xdr:cNvPr id="5" name="Text Box 34"/>
        <xdr:cNvSpPr txBox="1">
          <a:spLocks noChangeArrowheads="1"/>
        </xdr:cNvSpPr>
      </xdr:nvSpPr>
      <xdr:spPr bwMode="auto">
        <a:xfrm>
          <a:off x="1724025" y="30337125"/>
          <a:ext cx="5248275" cy="280987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Skrivefelt til kommentarer</a:t>
          </a:r>
        </a:p>
      </xdr:txBody>
    </xdr:sp>
    <xdr:clientData/>
  </xdr:twoCellAnchor>
  <xdr:twoCellAnchor>
    <xdr:from>
      <xdr:col>1</xdr:col>
      <xdr:colOff>19050</xdr:colOff>
      <xdr:row>65</xdr:row>
      <xdr:rowOff>19050</xdr:rowOff>
    </xdr:from>
    <xdr:to>
      <xdr:col>2</xdr:col>
      <xdr:colOff>3829050</xdr:colOff>
      <xdr:row>66</xdr:row>
      <xdr:rowOff>9525</xdr:rowOff>
    </xdr:to>
    <xdr:sp macro="" textlink="" fLocksText="0">
      <xdr:nvSpPr>
        <xdr:cNvPr id="6" name="Text Box 35"/>
        <xdr:cNvSpPr txBox="1">
          <a:spLocks noChangeArrowheads="1"/>
        </xdr:cNvSpPr>
      </xdr:nvSpPr>
      <xdr:spPr bwMode="auto">
        <a:xfrm>
          <a:off x="1714500" y="35413950"/>
          <a:ext cx="5257800" cy="250507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Skrivefelt til kommentarer</a:t>
          </a:r>
        </a:p>
        <a:p>
          <a:pPr algn="l" rtl="0">
            <a:defRPr sz="1000"/>
          </a:pPr>
          <a:endParaRPr lang="da-DK" sz="1000" b="0" i="0" u="none" strike="noStrike" baseline="0">
            <a:solidFill>
              <a:srgbClr val="000000"/>
            </a:solidFill>
            <a:latin typeface="Arial"/>
            <a:cs typeface="Arial"/>
          </a:endParaRPr>
        </a:p>
      </xdr:txBody>
    </xdr:sp>
    <xdr:clientData/>
  </xdr:twoCellAnchor>
  <xdr:twoCellAnchor>
    <xdr:from>
      <xdr:col>1</xdr:col>
      <xdr:colOff>0</xdr:colOff>
      <xdr:row>72</xdr:row>
      <xdr:rowOff>38100</xdr:rowOff>
    </xdr:from>
    <xdr:to>
      <xdr:col>2</xdr:col>
      <xdr:colOff>3838575</xdr:colOff>
      <xdr:row>72</xdr:row>
      <xdr:rowOff>2828925</xdr:rowOff>
    </xdr:to>
    <xdr:sp macro="" textlink="" fLocksText="0">
      <xdr:nvSpPr>
        <xdr:cNvPr id="7" name="Text Box 36"/>
        <xdr:cNvSpPr txBox="1">
          <a:spLocks noChangeArrowheads="1"/>
        </xdr:cNvSpPr>
      </xdr:nvSpPr>
      <xdr:spPr bwMode="auto">
        <a:xfrm>
          <a:off x="1695450" y="40233600"/>
          <a:ext cx="5276850" cy="279082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Skrivefelt til kommentarer</a:t>
          </a:r>
        </a:p>
      </xdr:txBody>
    </xdr:sp>
    <xdr:clientData/>
  </xdr:twoCellAnchor>
  <xdr:twoCellAnchor>
    <xdr:from>
      <xdr:col>1</xdr:col>
      <xdr:colOff>9525</xdr:colOff>
      <xdr:row>74</xdr:row>
      <xdr:rowOff>0</xdr:rowOff>
    </xdr:from>
    <xdr:to>
      <xdr:col>3</xdr:col>
      <xdr:colOff>0</xdr:colOff>
      <xdr:row>75</xdr:row>
      <xdr:rowOff>0</xdr:rowOff>
    </xdr:to>
    <xdr:sp macro="" textlink="" fLocksText="0">
      <xdr:nvSpPr>
        <xdr:cNvPr id="8" name="Text Box 37"/>
        <xdr:cNvSpPr txBox="1">
          <a:spLocks noChangeArrowheads="1"/>
        </xdr:cNvSpPr>
      </xdr:nvSpPr>
      <xdr:spPr bwMode="auto">
        <a:xfrm>
          <a:off x="1704975" y="44796075"/>
          <a:ext cx="5267325" cy="247650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Skrivefelt til kommentarer</a:t>
          </a:r>
        </a:p>
      </xdr:txBody>
    </xdr:sp>
    <xdr:clientData/>
  </xdr:twoCellAnchor>
  <xdr:twoCellAnchor>
    <xdr:from>
      <xdr:col>1</xdr:col>
      <xdr:colOff>28575</xdr:colOff>
      <xdr:row>78</xdr:row>
      <xdr:rowOff>0</xdr:rowOff>
    </xdr:from>
    <xdr:to>
      <xdr:col>2</xdr:col>
      <xdr:colOff>3838575</xdr:colOff>
      <xdr:row>78</xdr:row>
      <xdr:rowOff>3438525</xdr:rowOff>
    </xdr:to>
    <xdr:sp macro="" textlink="" fLocksText="0">
      <xdr:nvSpPr>
        <xdr:cNvPr id="9" name="Text Box 38"/>
        <xdr:cNvSpPr txBox="1">
          <a:spLocks noChangeArrowheads="1"/>
        </xdr:cNvSpPr>
      </xdr:nvSpPr>
      <xdr:spPr bwMode="auto">
        <a:xfrm>
          <a:off x="1724025" y="49120425"/>
          <a:ext cx="5248275" cy="3438525"/>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Skrivefelt til kommentarer</a:t>
          </a:r>
        </a:p>
      </xdr:txBody>
    </xdr:sp>
    <xdr:clientData/>
  </xdr:twoCellAnchor>
  <xdr:twoCellAnchor>
    <xdr:from>
      <xdr:col>1</xdr:col>
      <xdr:colOff>19050</xdr:colOff>
      <xdr:row>48</xdr:row>
      <xdr:rowOff>28575</xdr:rowOff>
    </xdr:from>
    <xdr:to>
      <xdr:col>2</xdr:col>
      <xdr:colOff>3810000</xdr:colOff>
      <xdr:row>48</xdr:row>
      <xdr:rowOff>2828925</xdr:rowOff>
    </xdr:to>
    <xdr:sp macro="" textlink="" fLocksText="0">
      <xdr:nvSpPr>
        <xdr:cNvPr id="10" name="Rectangle 40"/>
        <xdr:cNvSpPr>
          <a:spLocks noChangeArrowheads="1"/>
        </xdr:cNvSpPr>
      </xdr:nvSpPr>
      <xdr:spPr bwMode="auto">
        <a:xfrm>
          <a:off x="1714500" y="20612100"/>
          <a:ext cx="5257800" cy="2476500"/>
        </a:xfrm>
        <a:prstGeom prst="rect">
          <a:avLst/>
        </a:prstGeom>
        <a:solidFill>
          <a:srgbClr val="FFFFFF"/>
        </a:solidFill>
        <a:ln w="9525">
          <a:solidFill>
            <a:srgbClr val="000000"/>
          </a:solidFill>
          <a:miter lim="800000"/>
          <a:headEnd/>
          <a:tailEnd/>
        </a:ln>
      </xdr:spPr>
      <xdr:txBody>
        <a:bodyPr vertOverflow="clip" wrap="square" lIns="27432" tIns="22860" rIns="0" bIns="0" anchor="t" upright="1"/>
        <a:lstStyle/>
        <a:p>
          <a:pPr algn="l" rtl="0">
            <a:defRPr sz="1000"/>
          </a:pPr>
          <a:r>
            <a:rPr lang="da-DK" sz="1000" b="0" i="0" u="none" strike="noStrike" baseline="0">
              <a:solidFill>
                <a:srgbClr val="000000"/>
              </a:solidFill>
              <a:latin typeface="Arial"/>
              <a:cs typeface="Arial"/>
            </a:rPr>
            <a:t>Skrivefelt til kommentarer</a:t>
          </a:r>
        </a:p>
        <a:p>
          <a:pPr algn="l" rtl="0">
            <a:defRPr sz="1000"/>
          </a:pPr>
          <a:endParaRPr lang="da-DK" sz="1000" b="0" i="0" u="none" strike="noStrike" baseline="0">
            <a:solidFill>
              <a:srgbClr val="000000"/>
            </a:solidFill>
            <a:latin typeface="Arial"/>
            <a:cs typeface="Arial"/>
          </a:endParaRPr>
        </a:p>
        <a:p>
          <a:pPr algn="l" rtl="0">
            <a:defRPr sz="1000"/>
          </a:pPr>
          <a:endParaRPr lang="da-DK" sz="1000" b="0" i="0" u="none" strike="noStrike" baseline="0">
            <a:solidFill>
              <a:srgbClr val="000000"/>
            </a:solidFill>
            <a:latin typeface="Arial"/>
            <a:cs typeface="Arial"/>
          </a:endParaRPr>
        </a:p>
        <a:p>
          <a:pPr algn="l" rtl="0">
            <a:defRPr sz="1000"/>
          </a:pPr>
          <a:endParaRPr lang="da-DK" sz="1000" b="0" i="0" u="none" strike="noStrike" baseline="0">
            <a:solidFill>
              <a:srgbClr val="000000"/>
            </a:solidFill>
            <a:latin typeface="Arial"/>
            <a:cs typeface="Aria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95</xdr:row>
      <xdr:rowOff>19050</xdr:rowOff>
    </xdr:from>
    <xdr:to>
      <xdr:col>6</xdr:col>
      <xdr:colOff>666750</xdr:colOff>
      <xdr:row>95</xdr:row>
      <xdr:rowOff>2016125</xdr:rowOff>
    </xdr:to>
    <xdr:sp macro="" textlink="">
      <xdr:nvSpPr>
        <xdr:cNvPr id="2" name="Text Box 3"/>
        <xdr:cNvSpPr txBox="1">
          <a:spLocks noChangeArrowheads="1"/>
        </xdr:cNvSpPr>
      </xdr:nvSpPr>
      <xdr:spPr bwMode="auto">
        <a:xfrm>
          <a:off x="0" y="40690800"/>
          <a:ext cx="5705475" cy="1997075"/>
        </a:xfrm>
        <a:prstGeom prst="rect">
          <a:avLst/>
        </a:prstGeom>
        <a:solidFill>
          <a:srgbClr val="FFFFFF"/>
        </a:solidFill>
        <a:ln w="9525">
          <a:solidFill>
            <a:srgbClr val="000000"/>
          </a:solidFill>
          <a:miter lim="800000"/>
          <a:headEnd/>
          <a:tailEnd/>
        </a:ln>
      </xdr:spPr>
    </xdr:sp>
    <xdr:clientData/>
  </xdr:twoCellAnchor>
  <xdr:twoCellAnchor>
    <xdr:from>
      <xdr:col>0</xdr:col>
      <xdr:colOff>28575</xdr:colOff>
      <xdr:row>57</xdr:row>
      <xdr:rowOff>47625</xdr:rowOff>
    </xdr:from>
    <xdr:to>
      <xdr:col>7</xdr:col>
      <xdr:colOff>0</xdr:colOff>
      <xdr:row>58</xdr:row>
      <xdr:rowOff>0</xdr:rowOff>
    </xdr:to>
    <xdr:sp macro="" textlink="">
      <xdr:nvSpPr>
        <xdr:cNvPr id="3" name="Text Box 4"/>
        <xdr:cNvSpPr txBox="1">
          <a:spLocks noChangeArrowheads="1"/>
        </xdr:cNvSpPr>
      </xdr:nvSpPr>
      <xdr:spPr bwMode="auto">
        <a:xfrm>
          <a:off x="28575" y="12239625"/>
          <a:ext cx="5724525" cy="2762250"/>
        </a:xfrm>
        <a:prstGeom prst="rect">
          <a:avLst/>
        </a:prstGeom>
        <a:solidFill>
          <a:srgbClr val="FFFFFF"/>
        </a:solidFill>
        <a:ln w="9525">
          <a:solidFill>
            <a:srgbClr val="000000"/>
          </a:solidFill>
          <a:miter lim="800000"/>
          <a:headEnd/>
          <a:tailEnd/>
        </a:ln>
      </xdr:spPr>
    </xdr:sp>
    <xdr:clientData/>
  </xdr:twoCellAnchor>
  <xdr:twoCellAnchor>
    <xdr:from>
      <xdr:col>0</xdr:col>
      <xdr:colOff>171450</xdr:colOff>
      <xdr:row>60</xdr:row>
      <xdr:rowOff>66676</xdr:rowOff>
    </xdr:from>
    <xdr:to>
      <xdr:col>6</xdr:col>
      <xdr:colOff>714375</xdr:colOff>
      <xdr:row>62</xdr:row>
      <xdr:rowOff>476250</xdr:rowOff>
    </xdr:to>
    <xdr:graphicFrame macro="">
      <xdr:nvGraphicFramePr>
        <xdr:cNvPr id="4" name="Diagra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1905000</xdr:colOff>
      <xdr:row>12</xdr:row>
      <xdr:rowOff>9525</xdr:rowOff>
    </xdr:from>
    <xdr:to>
      <xdr:col>1</xdr:col>
      <xdr:colOff>9525</xdr:colOff>
      <xdr:row>12</xdr:row>
      <xdr:rowOff>171450</xdr:rowOff>
    </xdr:to>
    <xdr:sp macro="" textlink="">
      <xdr:nvSpPr>
        <xdr:cNvPr id="6" name="Rektangel 5"/>
        <xdr:cNvSpPr/>
      </xdr:nvSpPr>
      <xdr:spPr>
        <a:xfrm>
          <a:off x="1905000" y="4105275"/>
          <a:ext cx="781050" cy="161925"/>
        </a:xfrm>
        <a:prstGeom prst="rect">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a-DK" sz="1100"/>
        </a:p>
      </xdr:txBody>
    </xdr:sp>
    <xdr:clientData/>
  </xdr:twoCellAnchor>
  <xdr:twoCellAnchor>
    <xdr:from>
      <xdr:col>0</xdr:col>
      <xdr:colOff>1895475</xdr:colOff>
      <xdr:row>16</xdr:row>
      <xdr:rowOff>142875</xdr:rowOff>
    </xdr:from>
    <xdr:to>
      <xdr:col>1</xdr:col>
      <xdr:colOff>0</xdr:colOff>
      <xdr:row>17</xdr:row>
      <xdr:rowOff>171450</xdr:rowOff>
    </xdr:to>
    <xdr:grpSp>
      <xdr:nvGrpSpPr>
        <xdr:cNvPr id="10" name="Gruppe 9"/>
        <xdr:cNvGrpSpPr/>
      </xdr:nvGrpSpPr>
      <xdr:grpSpPr>
        <a:xfrm>
          <a:off x="1895475" y="5019675"/>
          <a:ext cx="781050" cy="219075"/>
          <a:chOff x="2028825" y="4629150"/>
          <a:chExt cx="781050" cy="219075"/>
        </a:xfrm>
      </xdr:grpSpPr>
      <xdr:sp macro="" textlink="">
        <xdr:nvSpPr>
          <xdr:cNvPr id="8" name="Rektangel 7"/>
          <xdr:cNvSpPr/>
        </xdr:nvSpPr>
        <xdr:spPr>
          <a:xfrm>
            <a:off x="2028825" y="4686300"/>
            <a:ext cx="781050" cy="161925"/>
          </a:xfrm>
          <a:prstGeom prst="rect">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a-DK" sz="1100"/>
          </a:p>
        </xdr:txBody>
      </xdr:sp>
      <xdr:sp macro="" textlink="">
        <xdr:nvSpPr>
          <xdr:cNvPr id="9" name="Tekstboks 8"/>
          <xdr:cNvSpPr txBox="1"/>
        </xdr:nvSpPr>
        <xdr:spPr>
          <a:xfrm>
            <a:off x="2228851" y="4629150"/>
            <a:ext cx="571500" cy="219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a-DK" sz="1100"/>
              <a:t>-10%</a:t>
            </a:r>
          </a:p>
        </xdr:txBody>
      </xdr:sp>
    </xdr:grpSp>
    <xdr:clientData/>
  </xdr:twoCellAnchor>
  <xdr:twoCellAnchor>
    <xdr:from>
      <xdr:col>0</xdr:col>
      <xdr:colOff>1895475</xdr:colOff>
      <xdr:row>21</xdr:row>
      <xdr:rowOff>142875</xdr:rowOff>
    </xdr:from>
    <xdr:to>
      <xdr:col>1</xdr:col>
      <xdr:colOff>0</xdr:colOff>
      <xdr:row>22</xdr:row>
      <xdr:rowOff>171450</xdr:rowOff>
    </xdr:to>
    <xdr:grpSp>
      <xdr:nvGrpSpPr>
        <xdr:cNvPr id="11" name="Gruppe 10"/>
        <xdr:cNvGrpSpPr/>
      </xdr:nvGrpSpPr>
      <xdr:grpSpPr>
        <a:xfrm>
          <a:off x="1895475" y="5991225"/>
          <a:ext cx="781050" cy="219075"/>
          <a:chOff x="2028825" y="4629150"/>
          <a:chExt cx="781050" cy="219075"/>
        </a:xfrm>
      </xdr:grpSpPr>
      <xdr:sp macro="" textlink="">
        <xdr:nvSpPr>
          <xdr:cNvPr id="12" name="Rektangel 11"/>
          <xdr:cNvSpPr/>
        </xdr:nvSpPr>
        <xdr:spPr>
          <a:xfrm>
            <a:off x="2028825" y="4686300"/>
            <a:ext cx="781050" cy="161925"/>
          </a:xfrm>
          <a:prstGeom prst="rect">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a-DK" sz="1100"/>
          </a:p>
        </xdr:txBody>
      </xdr:sp>
      <xdr:sp macro="" textlink="">
        <xdr:nvSpPr>
          <xdr:cNvPr id="13" name="Tekstboks 12"/>
          <xdr:cNvSpPr txBox="1"/>
        </xdr:nvSpPr>
        <xdr:spPr>
          <a:xfrm>
            <a:off x="2228851" y="4629150"/>
            <a:ext cx="571500" cy="219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a-DK" sz="1100"/>
              <a:t>-15%</a:t>
            </a:r>
          </a:p>
        </xdr:txBody>
      </xdr:sp>
    </xdr:grpSp>
    <xdr:clientData/>
  </xdr:twoCellAnchor>
  <xdr:twoCellAnchor>
    <xdr:from>
      <xdr:col>0</xdr:col>
      <xdr:colOff>1905000</xdr:colOff>
      <xdr:row>26</xdr:row>
      <xdr:rowOff>152400</xdr:rowOff>
    </xdr:from>
    <xdr:to>
      <xdr:col>1</xdr:col>
      <xdr:colOff>9525</xdr:colOff>
      <xdr:row>27</xdr:row>
      <xdr:rowOff>180975</xdr:rowOff>
    </xdr:to>
    <xdr:grpSp>
      <xdr:nvGrpSpPr>
        <xdr:cNvPr id="14" name="Gruppe 13"/>
        <xdr:cNvGrpSpPr/>
      </xdr:nvGrpSpPr>
      <xdr:grpSpPr>
        <a:xfrm>
          <a:off x="1905000" y="6972300"/>
          <a:ext cx="781050" cy="219075"/>
          <a:chOff x="2028825" y="4629150"/>
          <a:chExt cx="781050" cy="219075"/>
        </a:xfrm>
      </xdr:grpSpPr>
      <xdr:sp macro="" textlink="">
        <xdr:nvSpPr>
          <xdr:cNvPr id="15" name="Rektangel 14"/>
          <xdr:cNvSpPr/>
        </xdr:nvSpPr>
        <xdr:spPr>
          <a:xfrm>
            <a:off x="2028825" y="4686300"/>
            <a:ext cx="781050" cy="161925"/>
          </a:xfrm>
          <a:prstGeom prst="rect">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a-DK" sz="1100"/>
          </a:p>
        </xdr:txBody>
      </xdr:sp>
      <xdr:sp macro="" textlink="">
        <xdr:nvSpPr>
          <xdr:cNvPr id="16" name="Tekstboks 15"/>
          <xdr:cNvSpPr txBox="1"/>
        </xdr:nvSpPr>
        <xdr:spPr>
          <a:xfrm>
            <a:off x="2228851" y="4629150"/>
            <a:ext cx="571500" cy="219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a-DK" sz="1100"/>
              <a:t>-5%</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24</xdr:row>
      <xdr:rowOff>152400</xdr:rowOff>
    </xdr:from>
    <xdr:to>
      <xdr:col>7</xdr:col>
      <xdr:colOff>428626</xdr:colOff>
      <xdr:row>41</xdr:row>
      <xdr:rowOff>95250</xdr:rowOff>
    </xdr:to>
    <xdr:graphicFrame macro="">
      <xdr:nvGraphicFramePr>
        <xdr:cNvPr id="2" name="Diagra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22412</xdr:colOff>
      <xdr:row>50</xdr:row>
      <xdr:rowOff>12327</xdr:rowOff>
    </xdr:from>
    <xdr:to>
      <xdr:col>8</xdr:col>
      <xdr:colOff>627530</xdr:colOff>
      <xdr:row>68</xdr:row>
      <xdr:rowOff>145676</xdr:rowOff>
    </xdr:to>
    <xdr:graphicFrame macro="">
      <xdr:nvGraphicFramePr>
        <xdr:cNvPr id="3" name="Diagram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102</xdr:row>
      <xdr:rowOff>142875</xdr:rowOff>
    </xdr:from>
    <xdr:to>
      <xdr:col>7</xdr:col>
      <xdr:colOff>161925</xdr:colOff>
      <xdr:row>116</xdr:row>
      <xdr:rowOff>104775</xdr:rowOff>
    </xdr:to>
    <xdr:graphicFrame macro="">
      <xdr:nvGraphicFramePr>
        <xdr:cNvPr id="4" name="Diagram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Kontortema">
  <a:themeElements>
    <a:clrScheme name="Kontor">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ontor">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ontor">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image" Target="../media/image57.emf"/><Relationship Id="rId299" Type="http://schemas.openxmlformats.org/officeDocument/2006/relationships/image" Target="../media/image148.emf"/><Relationship Id="rId21" Type="http://schemas.openxmlformats.org/officeDocument/2006/relationships/image" Target="../media/image9.emf"/><Relationship Id="rId63" Type="http://schemas.openxmlformats.org/officeDocument/2006/relationships/image" Target="../media/image30.emf"/><Relationship Id="rId159" Type="http://schemas.openxmlformats.org/officeDocument/2006/relationships/image" Target="../media/image78.emf"/><Relationship Id="rId324" Type="http://schemas.openxmlformats.org/officeDocument/2006/relationships/control" Target="../activeX/activeX161.xml"/><Relationship Id="rId366" Type="http://schemas.openxmlformats.org/officeDocument/2006/relationships/control" Target="../activeX/activeX182.xml"/><Relationship Id="rId170" Type="http://schemas.openxmlformats.org/officeDocument/2006/relationships/control" Target="../activeX/activeX84.xml"/><Relationship Id="rId226" Type="http://schemas.openxmlformats.org/officeDocument/2006/relationships/control" Target="../activeX/activeX112.xml"/><Relationship Id="rId433" Type="http://schemas.openxmlformats.org/officeDocument/2006/relationships/image" Target="../media/image215.emf"/><Relationship Id="rId268" Type="http://schemas.openxmlformats.org/officeDocument/2006/relationships/control" Target="../activeX/activeX133.xml"/><Relationship Id="rId475" Type="http://schemas.openxmlformats.org/officeDocument/2006/relationships/image" Target="../media/image236.emf"/><Relationship Id="rId32" Type="http://schemas.openxmlformats.org/officeDocument/2006/relationships/control" Target="../activeX/activeX15.xml"/><Relationship Id="rId74" Type="http://schemas.openxmlformats.org/officeDocument/2006/relationships/control" Target="../activeX/activeX36.xml"/><Relationship Id="rId128" Type="http://schemas.openxmlformats.org/officeDocument/2006/relationships/control" Target="../activeX/activeX63.xml"/><Relationship Id="rId335" Type="http://schemas.openxmlformats.org/officeDocument/2006/relationships/image" Target="../media/image166.emf"/><Relationship Id="rId377" Type="http://schemas.openxmlformats.org/officeDocument/2006/relationships/image" Target="../media/image187.emf"/><Relationship Id="rId5" Type="http://schemas.openxmlformats.org/officeDocument/2006/relationships/image" Target="../media/image1.emf"/><Relationship Id="rId181" Type="http://schemas.openxmlformats.org/officeDocument/2006/relationships/image" Target="../media/image89.emf"/><Relationship Id="rId237" Type="http://schemas.openxmlformats.org/officeDocument/2006/relationships/image" Target="../media/image117.emf"/><Relationship Id="rId402" Type="http://schemas.openxmlformats.org/officeDocument/2006/relationships/control" Target="../activeX/activeX200.xml"/><Relationship Id="rId279" Type="http://schemas.openxmlformats.org/officeDocument/2006/relationships/image" Target="../media/image138.emf"/><Relationship Id="rId444" Type="http://schemas.openxmlformats.org/officeDocument/2006/relationships/control" Target="../activeX/activeX221.xml"/><Relationship Id="rId43" Type="http://schemas.openxmlformats.org/officeDocument/2006/relationships/image" Target="../media/image20.emf"/><Relationship Id="rId139" Type="http://schemas.openxmlformats.org/officeDocument/2006/relationships/image" Target="../media/image68.emf"/><Relationship Id="rId290" Type="http://schemas.openxmlformats.org/officeDocument/2006/relationships/control" Target="../activeX/activeX144.xml"/><Relationship Id="rId304" Type="http://schemas.openxmlformats.org/officeDocument/2006/relationships/control" Target="../activeX/activeX151.xml"/><Relationship Id="rId346" Type="http://schemas.openxmlformats.org/officeDocument/2006/relationships/control" Target="../activeX/activeX172.xml"/><Relationship Id="rId388" Type="http://schemas.openxmlformats.org/officeDocument/2006/relationships/control" Target="../activeX/activeX193.xml"/><Relationship Id="rId85" Type="http://schemas.openxmlformats.org/officeDocument/2006/relationships/image" Target="../media/image41.emf"/><Relationship Id="rId150" Type="http://schemas.openxmlformats.org/officeDocument/2006/relationships/control" Target="../activeX/activeX74.xml"/><Relationship Id="rId192" Type="http://schemas.openxmlformats.org/officeDocument/2006/relationships/control" Target="../activeX/activeX95.xml"/><Relationship Id="rId206" Type="http://schemas.openxmlformats.org/officeDocument/2006/relationships/control" Target="../activeX/activeX102.xml"/><Relationship Id="rId413" Type="http://schemas.openxmlformats.org/officeDocument/2006/relationships/image" Target="../media/image205.emf"/><Relationship Id="rId248" Type="http://schemas.openxmlformats.org/officeDocument/2006/relationships/control" Target="../activeX/activeX123.xml"/><Relationship Id="rId455" Type="http://schemas.openxmlformats.org/officeDocument/2006/relationships/image" Target="../media/image226.emf"/><Relationship Id="rId12" Type="http://schemas.openxmlformats.org/officeDocument/2006/relationships/control" Target="../activeX/activeX5.xml"/><Relationship Id="rId108" Type="http://schemas.openxmlformats.org/officeDocument/2006/relationships/control" Target="../activeX/activeX53.xml"/><Relationship Id="rId315" Type="http://schemas.openxmlformats.org/officeDocument/2006/relationships/image" Target="../media/image156.emf"/><Relationship Id="rId357" Type="http://schemas.openxmlformats.org/officeDocument/2006/relationships/image" Target="../media/image177.emf"/><Relationship Id="rId54" Type="http://schemas.openxmlformats.org/officeDocument/2006/relationships/control" Target="../activeX/activeX26.xml"/><Relationship Id="rId96" Type="http://schemas.openxmlformats.org/officeDocument/2006/relationships/control" Target="../activeX/activeX47.xml"/><Relationship Id="rId161" Type="http://schemas.openxmlformats.org/officeDocument/2006/relationships/image" Target="../media/image79.emf"/><Relationship Id="rId217" Type="http://schemas.openxmlformats.org/officeDocument/2006/relationships/image" Target="../media/image107.emf"/><Relationship Id="rId399" Type="http://schemas.openxmlformats.org/officeDocument/2006/relationships/image" Target="../media/image198.emf"/><Relationship Id="rId259" Type="http://schemas.openxmlformats.org/officeDocument/2006/relationships/image" Target="../media/image128.emf"/><Relationship Id="rId424" Type="http://schemas.openxmlformats.org/officeDocument/2006/relationships/control" Target="../activeX/activeX211.xml"/><Relationship Id="rId466" Type="http://schemas.openxmlformats.org/officeDocument/2006/relationships/control" Target="../activeX/activeX232.xml"/><Relationship Id="rId23" Type="http://schemas.openxmlformats.org/officeDocument/2006/relationships/image" Target="../media/image10.emf"/><Relationship Id="rId119" Type="http://schemas.openxmlformats.org/officeDocument/2006/relationships/image" Target="../media/image58.emf"/><Relationship Id="rId270" Type="http://schemas.openxmlformats.org/officeDocument/2006/relationships/control" Target="../activeX/activeX134.xml"/><Relationship Id="rId326" Type="http://schemas.openxmlformats.org/officeDocument/2006/relationships/control" Target="../activeX/activeX162.xml"/><Relationship Id="rId65" Type="http://schemas.openxmlformats.org/officeDocument/2006/relationships/image" Target="../media/image31.emf"/><Relationship Id="rId130" Type="http://schemas.openxmlformats.org/officeDocument/2006/relationships/control" Target="../activeX/activeX64.xml"/><Relationship Id="rId368" Type="http://schemas.openxmlformats.org/officeDocument/2006/relationships/control" Target="../activeX/activeX183.xml"/><Relationship Id="rId172" Type="http://schemas.openxmlformats.org/officeDocument/2006/relationships/control" Target="../activeX/activeX85.xml"/><Relationship Id="rId228" Type="http://schemas.openxmlformats.org/officeDocument/2006/relationships/control" Target="../activeX/activeX113.xml"/><Relationship Id="rId435" Type="http://schemas.openxmlformats.org/officeDocument/2006/relationships/image" Target="../media/image216.emf"/><Relationship Id="rId477" Type="http://schemas.openxmlformats.org/officeDocument/2006/relationships/image" Target="../media/image237.emf"/><Relationship Id="rId281" Type="http://schemas.openxmlformats.org/officeDocument/2006/relationships/image" Target="../media/image139.emf"/><Relationship Id="rId337" Type="http://schemas.openxmlformats.org/officeDocument/2006/relationships/image" Target="../media/image167.emf"/><Relationship Id="rId34" Type="http://schemas.openxmlformats.org/officeDocument/2006/relationships/control" Target="../activeX/activeX16.xml"/><Relationship Id="rId76" Type="http://schemas.openxmlformats.org/officeDocument/2006/relationships/control" Target="../activeX/activeX37.xml"/><Relationship Id="rId141" Type="http://schemas.openxmlformats.org/officeDocument/2006/relationships/image" Target="../media/image69.emf"/><Relationship Id="rId379" Type="http://schemas.openxmlformats.org/officeDocument/2006/relationships/image" Target="../media/image188.emf"/><Relationship Id="rId7" Type="http://schemas.openxmlformats.org/officeDocument/2006/relationships/image" Target="../media/image2.emf"/><Relationship Id="rId183" Type="http://schemas.openxmlformats.org/officeDocument/2006/relationships/image" Target="../media/image90.emf"/><Relationship Id="rId239" Type="http://schemas.openxmlformats.org/officeDocument/2006/relationships/image" Target="../media/image118.emf"/><Relationship Id="rId390" Type="http://schemas.openxmlformats.org/officeDocument/2006/relationships/control" Target="../activeX/activeX194.xml"/><Relationship Id="rId404" Type="http://schemas.openxmlformats.org/officeDocument/2006/relationships/control" Target="../activeX/activeX201.xml"/><Relationship Id="rId446" Type="http://schemas.openxmlformats.org/officeDocument/2006/relationships/control" Target="../activeX/activeX222.xml"/><Relationship Id="rId250" Type="http://schemas.openxmlformats.org/officeDocument/2006/relationships/control" Target="../activeX/activeX124.xml"/><Relationship Id="rId292" Type="http://schemas.openxmlformats.org/officeDocument/2006/relationships/control" Target="../activeX/activeX145.xml"/><Relationship Id="rId306" Type="http://schemas.openxmlformats.org/officeDocument/2006/relationships/control" Target="../activeX/activeX152.xml"/><Relationship Id="rId45" Type="http://schemas.openxmlformats.org/officeDocument/2006/relationships/image" Target="../media/image21.emf"/><Relationship Id="rId87" Type="http://schemas.openxmlformats.org/officeDocument/2006/relationships/image" Target="../media/image42.emf"/><Relationship Id="rId110" Type="http://schemas.openxmlformats.org/officeDocument/2006/relationships/control" Target="../activeX/activeX54.xml"/><Relationship Id="rId348" Type="http://schemas.openxmlformats.org/officeDocument/2006/relationships/control" Target="../activeX/activeX173.xml"/><Relationship Id="rId152" Type="http://schemas.openxmlformats.org/officeDocument/2006/relationships/control" Target="../activeX/activeX75.xml"/><Relationship Id="rId194" Type="http://schemas.openxmlformats.org/officeDocument/2006/relationships/control" Target="../activeX/activeX96.xml"/><Relationship Id="rId208" Type="http://schemas.openxmlformats.org/officeDocument/2006/relationships/control" Target="../activeX/activeX103.xml"/><Relationship Id="rId415" Type="http://schemas.openxmlformats.org/officeDocument/2006/relationships/image" Target="../media/image206.emf"/><Relationship Id="rId457" Type="http://schemas.openxmlformats.org/officeDocument/2006/relationships/image" Target="../media/image227.emf"/><Relationship Id="rId261" Type="http://schemas.openxmlformats.org/officeDocument/2006/relationships/image" Target="../media/image129.emf"/><Relationship Id="rId14" Type="http://schemas.openxmlformats.org/officeDocument/2006/relationships/control" Target="../activeX/activeX6.xml"/><Relationship Id="rId56" Type="http://schemas.openxmlformats.org/officeDocument/2006/relationships/control" Target="../activeX/activeX27.xml"/><Relationship Id="rId317" Type="http://schemas.openxmlformats.org/officeDocument/2006/relationships/image" Target="../media/image157.emf"/><Relationship Id="rId359" Type="http://schemas.openxmlformats.org/officeDocument/2006/relationships/image" Target="../media/image178.emf"/><Relationship Id="rId98" Type="http://schemas.openxmlformats.org/officeDocument/2006/relationships/control" Target="../activeX/activeX48.xml"/><Relationship Id="rId121" Type="http://schemas.openxmlformats.org/officeDocument/2006/relationships/image" Target="../media/image59.emf"/><Relationship Id="rId163" Type="http://schemas.openxmlformats.org/officeDocument/2006/relationships/image" Target="../media/image80.emf"/><Relationship Id="rId219" Type="http://schemas.openxmlformats.org/officeDocument/2006/relationships/image" Target="../media/image108.emf"/><Relationship Id="rId370" Type="http://schemas.openxmlformats.org/officeDocument/2006/relationships/control" Target="../activeX/activeX184.xml"/><Relationship Id="rId426" Type="http://schemas.openxmlformats.org/officeDocument/2006/relationships/control" Target="../activeX/activeX212.xml"/><Relationship Id="rId230" Type="http://schemas.openxmlformats.org/officeDocument/2006/relationships/control" Target="../activeX/activeX114.xml"/><Relationship Id="rId468" Type="http://schemas.openxmlformats.org/officeDocument/2006/relationships/control" Target="../activeX/activeX233.xml"/><Relationship Id="rId25" Type="http://schemas.openxmlformats.org/officeDocument/2006/relationships/image" Target="../media/image11.emf"/><Relationship Id="rId67" Type="http://schemas.openxmlformats.org/officeDocument/2006/relationships/image" Target="../media/image32.emf"/><Relationship Id="rId272" Type="http://schemas.openxmlformats.org/officeDocument/2006/relationships/control" Target="../activeX/activeX135.xml"/><Relationship Id="rId328" Type="http://schemas.openxmlformats.org/officeDocument/2006/relationships/control" Target="../activeX/activeX163.xml"/><Relationship Id="rId132" Type="http://schemas.openxmlformats.org/officeDocument/2006/relationships/control" Target="../activeX/activeX65.xml"/><Relationship Id="rId174" Type="http://schemas.openxmlformats.org/officeDocument/2006/relationships/control" Target="../activeX/activeX86.xml"/><Relationship Id="rId381" Type="http://schemas.openxmlformats.org/officeDocument/2006/relationships/image" Target="../media/image189.emf"/><Relationship Id="rId241" Type="http://schemas.openxmlformats.org/officeDocument/2006/relationships/image" Target="../media/image119.emf"/><Relationship Id="rId437" Type="http://schemas.openxmlformats.org/officeDocument/2006/relationships/image" Target="../media/image217.emf"/><Relationship Id="rId479" Type="http://schemas.openxmlformats.org/officeDocument/2006/relationships/image" Target="../media/image238.emf"/><Relationship Id="rId36" Type="http://schemas.openxmlformats.org/officeDocument/2006/relationships/control" Target="../activeX/activeX17.xml"/><Relationship Id="rId283" Type="http://schemas.openxmlformats.org/officeDocument/2006/relationships/image" Target="../media/image140.emf"/><Relationship Id="rId339" Type="http://schemas.openxmlformats.org/officeDocument/2006/relationships/image" Target="../media/image168.emf"/><Relationship Id="rId78" Type="http://schemas.openxmlformats.org/officeDocument/2006/relationships/control" Target="../activeX/activeX38.xml"/><Relationship Id="rId101" Type="http://schemas.openxmlformats.org/officeDocument/2006/relationships/image" Target="../media/image49.emf"/><Relationship Id="rId143" Type="http://schemas.openxmlformats.org/officeDocument/2006/relationships/image" Target="../media/image70.emf"/><Relationship Id="rId185" Type="http://schemas.openxmlformats.org/officeDocument/2006/relationships/image" Target="../media/image91.emf"/><Relationship Id="rId350" Type="http://schemas.openxmlformats.org/officeDocument/2006/relationships/control" Target="../activeX/activeX174.xml"/><Relationship Id="rId406" Type="http://schemas.openxmlformats.org/officeDocument/2006/relationships/control" Target="../activeX/activeX202.xml"/><Relationship Id="rId9" Type="http://schemas.openxmlformats.org/officeDocument/2006/relationships/image" Target="../media/image3.emf"/><Relationship Id="rId210" Type="http://schemas.openxmlformats.org/officeDocument/2006/relationships/control" Target="../activeX/activeX104.xml"/><Relationship Id="rId392" Type="http://schemas.openxmlformats.org/officeDocument/2006/relationships/control" Target="../activeX/activeX195.xml"/><Relationship Id="rId448" Type="http://schemas.openxmlformats.org/officeDocument/2006/relationships/control" Target="../activeX/activeX223.xml"/><Relationship Id="rId252" Type="http://schemas.openxmlformats.org/officeDocument/2006/relationships/control" Target="../activeX/activeX125.xml"/><Relationship Id="rId294" Type="http://schemas.openxmlformats.org/officeDocument/2006/relationships/control" Target="../activeX/activeX146.xml"/><Relationship Id="rId308" Type="http://schemas.openxmlformats.org/officeDocument/2006/relationships/control" Target="../activeX/activeX153.xml"/><Relationship Id="rId47" Type="http://schemas.openxmlformats.org/officeDocument/2006/relationships/image" Target="../media/image22.emf"/><Relationship Id="rId89" Type="http://schemas.openxmlformats.org/officeDocument/2006/relationships/image" Target="../media/image43.emf"/><Relationship Id="rId112" Type="http://schemas.openxmlformats.org/officeDocument/2006/relationships/control" Target="../activeX/activeX55.xml"/><Relationship Id="rId154" Type="http://schemas.openxmlformats.org/officeDocument/2006/relationships/control" Target="../activeX/activeX76.xml"/><Relationship Id="rId361" Type="http://schemas.openxmlformats.org/officeDocument/2006/relationships/image" Target="../media/image179.emf"/><Relationship Id="rId196" Type="http://schemas.openxmlformats.org/officeDocument/2006/relationships/control" Target="../activeX/activeX97.xml"/><Relationship Id="rId417" Type="http://schemas.openxmlformats.org/officeDocument/2006/relationships/image" Target="../media/image207.emf"/><Relationship Id="rId459" Type="http://schemas.openxmlformats.org/officeDocument/2006/relationships/image" Target="../media/image228.emf"/><Relationship Id="rId16" Type="http://schemas.openxmlformats.org/officeDocument/2006/relationships/control" Target="../activeX/activeX7.xml"/><Relationship Id="rId221" Type="http://schemas.openxmlformats.org/officeDocument/2006/relationships/image" Target="../media/image109.emf"/><Relationship Id="rId263" Type="http://schemas.openxmlformats.org/officeDocument/2006/relationships/image" Target="../media/image130.emf"/><Relationship Id="rId319" Type="http://schemas.openxmlformats.org/officeDocument/2006/relationships/image" Target="../media/image158.emf"/><Relationship Id="rId470" Type="http://schemas.openxmlformats.org/officeDocument/2006/relationships/control" Target="../activeX/activeX234.xml"/><Relationship Id="rId58" Type="http://schemas.openxmlformats.org/officeDocument/2006/relationships/control" Target="../activeX/activeX28.xml"/><Relationship Id="rId123" Type="http://schemas.openxmlformats.org/officeDocument/2006/relationships/image" Target="../media/image60.emf"/><Relationship Id="rId330" Type="http://schemas.openxmlformats.org/officeDocument/2006/relationships/control" Target="../activeX/activeX164.xml"/><Relationship Id="rId165" Type="http://schemas.openxmlformats.org/officeDocument/2006/relationships/image" Target="../media/image81.emf"/><Relationship Id="rId372" Type="http://schemas.openxmlformats.org/officeDocument/2006/relationships/control" Target="../activeX/activeX185.xml"/><Relationship Id="rId428" Type="http://schemas.openxmlformats.org/officeDocument/2006/relationships/control" Target="../activeX/activeX213.xml"/><Relationship Id="rId232" Type="http://schemas.openxmlformats.org/officeDocument/2006/relationships/control" Target="../activeX/activeX115.xml"/><Relationship Id="rId274" Type="http://schemas.openxmlformats.org/officeDocument/2006/relationships/control" Target="../activeX/activeX136.xml"/><Relationship Id="rId27" Type="http://schemas.openxmlformats.org/officeDocument/2006/relationships/image" Target="../media/image12.emf"/><Relationship Id="rId69" Type="http://schemas.openxmlformats.org/officeDocument/2006/relationships/image" Target="../media/image33.emf"/><Relationship Id="rId134" Type="http://schemas.openxmlformats.org/officeDocument/2006/relationships/control" Target="../activeX/activeX66.xml"/><Relationship Id="rId80" Type="http://schemas.openxmlformats.org/officeDocument/2006/relationships/control" Target="../activeX/activeX39.xml"/><Relationship Id="rId176" Type="http://schemas.openxmlformats.org/officeDocument/2006/relationships/control" Target="../activeX/activeX87.xml"/><Relationship Id="rId341" Type="http://schemas.openxmlformats.org/officeDocument/2006/relationships/image" Target="../media/image169.emf"/><Relationship Id="rId383" Type="http://schemas.openxmlformats.org/officeDocument/2006/relationships/image" Target="../media/image190.emf"/><Relationship Id="rId439" Type="http://schemas.openxmlformats.org/officeDocument/2006/relationships/image" Target="../media/image218.emf"/><Relationship Id="rId201" Type="http://schemas.openxmlformats.org/officeDocument/2006/relationships/image" Target="../media/image99.emf"/><Relationship Id="rId243" Type="http://schemas.openxmlformats.org/officeDocument/2006/relationships/image" Target="../media/image120.emf"/><Relationship Id="rId285" Type="http://schemas.openxmlformats.org/officeDocument/2006/relationships/image" Target="../media/image141.emf"/><Relationship Id="rId450" Type="http://schemas.openxmlformats.org/officeDocument/2006/relationships/control" Target="../activeX/activeX224.xml"/><Relationship Id="rId38" Type="http://schemas.openxmlformats.org/officeDocument/2006/relationships/control" Target="../activeX/activeX18.xml"/><Relationship Id="rId103" Type="http://schemas.openxmlformats.org/officeDocument/2006/relationships/image" Target="../media/image50.emf"/><Relationship Id="rId310" Type="http://schemas.openxmlformats.org/officeDocument/2006/relationships/control" Target="../activeX/activeX154.xml"/><Relationship Id="rId91" Type="http://schemas.openxmlformats.org/officeDocument/2006/relationships/image" Target="../media/image44.emf"/><Relationship Id="rId145" Type="http://schemas.openxmlformats.org/officeDocument/2006/relationships/image" Target="../media/image71.emf"/><Relationship Id="rId187" Type="http://schemas.openxmlformats.org/officeDocument/2006/relationships/image" Target="../media/image92.emf"/><Relationship Id="rId352" Type="http://schemas.openxmlformats.org/officeDocument/2006/relationships/control" Target="../activeX/activeX175.xml"/><Relationship Id="rId394" Type="http://schemas.openxmlformats.org/officeDocument/2006/relationships/control" Target="../activeX/activeX196.xml"/><Relationship Id="rId408" Type="http://schemas.openxmlformats.org/officeDocument/2006/relationships/control" Target="../activeX/activeX203.xml"/><Relationship Id="rId212" Type="http://schemas.openxmlformats.org/officeDocument/2006/relationships/control" Target="../activeX/activeX105.xml"/><Relationship Id="rId254" Type="http://schemas.openxmlformats.org/officeDocument/2006/relationships/control" Target="../activeX/activeX126.xml"/><Relationship Id="rId49" Type="http://schemas.openxmlformats.org/officeDocument/2006/relationships/image" Target="../media/image23.emf"/><Relationship Id="rId114" Type="http://schemas.openxmlformats.org/officeDocument/2006/relationships/control" Target="../activeX/activeX56.xml"/><Relationship Id="rId296" Type="http://schemas.openxmlformats.org/officeDocument/2006/relationships/control" Target="../activeX/activeX147.xml"/><Relationship Id="rId461" Type="http://schemas.openxmlformats.org/officeDocument/2006/relationships/image" Target="../media/image229.emf"/><Relationship Id="rId60" Type="http://schemas.openxmlformats.org/officeDocument/2006/relationships/control" Target="../activeX/activeX29.xml"/><Relationship Id="rId156" Type="http://schemas.openxmlformats.org/officeDocument/2006/relationships/control" Target="../activeX/activeX77.xml"/><Relationship Id="rId198" Type="http://schemas.openxmlformats.org/officeDocument/2006/relationships/control" Target="../activeX/activeX98.xml"/><Relationship Id="rId321" Type="http://schemas.openxmlformats.org/officeDocument/2006/relationships/image" Target="../media/image159.emf"/><Relationship Id="rId363" Type="http://schemas.openxmlformats.org/officeDocument/2006/relationships/image" Target="../media/image180.emf"/><Relationship Id="rId419" Type="http://schemas.openxmlformats.org/officeDocument/2006/relationships/image" Target="../media/image208.emf"/><Relationship Id="rId223" Type="http://schemas.openxmlformats.org/officeDocument/2006/relationships/image" Target="../media/image110.emf"/><Relationship Id="rId430" Type="http://schemas.openxmlformats.org/officeDocument/2006/relationships/control" Target="../activeX/activeX214.xml"/><Relationship Id="rId18" Type="http://schemas.openxmlformats.org/officeDocument/2006/relationships/control" Target="../activeX/activeX8.xml"/><Relationship Id="rId265" Type="http://schemas.openxmlformats.org/officeDocument/2006/relationships/image" Target="../media/image131.emf"/><Relationship Id="rId472" Type="http://schemas.openxmlformats.org/officeDocument/2006/relationships/control" Target="../activeX/activeX235.xml"/><Relationship Id="rId125" Type="http://schemas.openxmlformats.org/officeDocument/2006/relationships/image" Target="../media/image61.emf"/><Relationship Id="rId167" Type="http://schemas.openxmlformats.org/officeDocument/2006/relationships/image" Target="../media/image82.emf"/><Relationship Id="rId332" Type="http://schemas.openxmlformats.org/officeDocument/2006/relationships/control" Target="../activeX/activeX165.xml"/><Relationship Id="rId374" Type="http://schemas.openxmlformats.org/officeDocument/2006/relationships/control" Target="../activeX/activeX186.xml"/><Relationship Id="rId71" Type="http://schemas.openxmlformats.org/officeDocument/2006/relationships/image" Target="../media/image34.emf"/><Relationship Id="rId234" Type="http://schemas.openxmlformats.org/officeDocument/2006/relationships/control" Target="../activeX/activeX116.xml"/><Relationship Id="rId2" Type="http://schemas.openxmlformats.org/officeDocument/2006/relationships/drawing" Target="../drawings/drawing1.xml"/><Relationship Id="rId29" Type="http://schemas.openxmlformats.org/officeDocument/2006/relationships/image" Target="../media/image13.emf"/><Relationship Id="rId276" Type="http://schemas.openxmlformats.org/officeDocument/2006/relationships/control" Target="../activeX/activeX137.xml"/><Relationship Id="rId441" Type="http://schemas.openxmlformats.org/officeDocument/2006/relationships/image" Target="../media/image219.emf"/><Relationship Id="rId40" Type="http://schemas.openxmlformats.org/officeDocument/2006/relationships/control" Target="../activeX/activeX19.xml"/><Relationship Id="rId136" Type="http://schemas.openxmlformats.org/officeDocument/2006/relationships/control" Target="../activeX/activeX67.xml"/><Relationship Id="rId178" Type="http://schemas.openxmlformats.org/officeDocument/2006/relationships/control" Target="../activeX/activeX88.xml"/><Relationship Id="rId301" Type="http://schemas.openxmlformats.org/officeDocument/2006/relationships/image" Target="../media/image149.emf"/><Relationship Id="rId343" Type="http://schemas.openxmlformats.org/officeDocument/2006/relationships/image" Target="../media/image170.emf"/><Relationship Id="rId82" Type="http://schemas.openxmlformats.org/officeDocument/2006/relationships/control" Target="../activeX/activeX40.xml"/><Relationship Id="rId203" Type="http://schemas.openxmlformats.org/officeDocument/2006/relationships/image" Target="../media/image100.emf"/><Relationship Id="rId385" Type="http://schemas.openxmlformats.org/officeDocument/2006/relationships/image" Target="../media/image191.emf"/><Relationship Id="rId245" Type="http://schemas.openxmlformats.org/officeDocument/2006/relationships/image" Target="../media/image121.emf"/><Relationship Id="rId287" Type="http://schemas.openxmlformats.org/officeDocument/2006/relationships/image" Target="../media/image142.emf"/><Relationship Id="rId410" Type="http://schemas.openxmlformats.org/officeDocument/2006/relationships/control" Target="../activeX/activeX204.xml"/><Relationship Id="rId452" Type="http://schemas.openxmlformats.org/officeDocument/2006/relationships/control" Target="../activeX/activeX225.xml"/><Relationship Id="rId105" Type="http://schemas.openxmlformats.org/officeDocument/2006/relationships/image" Target="../media/image51.emf"/><Relationship Id="rId147" Type="http://schemas.openxmlformats.org/officeDocument/2006/relationships/image" Target="../media/image72.emf"/><Relationship Id="rId312" Type="http://schemas.openxmlformats.org/officeDocument/2006/relationships/control" Target="../activeX/activeX155.xml"/><Relationship Id="rId354" Type="http://schemas.openxmlformats.org/officeDocument/2006/relationships/control" Target="../activeX/activeX176.xml"/><Relationship Id="rId51" Type="http://schemas.openxmlformats.org/officeDocument/2006/relationships/image" Target="../media/image24.emf"/><Relationship Id="rId72" Type="http://schemas.openxmlformats.org/officeDocument/2006/relationships/control" Target="../activeX/activeX35.xml"/><Relationship Id="rId93" Type="http://schemas.openxmlformats.org/officeDocument/2006/relationships/image" Target="../media/image45.emf"/><Relationship Id="rId189" Type="http://schemas.openxmlformats.org/officeDocument/2006/relationships/image" Target="../media/image93.emf"/><Relationship Id="rId375" Type="http://schemas.openxmlformats.org/officeDocument/2006/relationships/image" Target="../media/image186.emf"/><Relationship Id="rId396" Type="http://schemas.openxmlformats.org/officeDocument/2006/relationships/control" Target="../activeX/activeX197.xml"/><Relationship Id="rId3" Type="http://schemas.openxmlformats.org/officeDocument/2006/relationships/vmlDrawing" Target="../drawings/vmlDrawing1.vml"/><Relationship Id="rId214" Type="http://schemas.openxmlformats.org/officeDocument/2006/relationships/control" Target="../activeX/activeX106.xml"/><Relationship Id="rId235" Type="http://schemas.openxmlformats.org/officeDocument/2006/relationships/image" Target="../media/image116.emf"/><Relationship Id="rId256" Type="http://schemas.openxmlformats.org/officeDocument/2006/relationships/control" Target="../activeX/activeX127.xml"/><Relationship Id="rId277" Type="http://schemas.openxmlformats.org/officeDocument/2006/relationships/image" Target="../media/image137.emf"/><Relationship Id="rId298" Type="http://schemas.openxmlformats.org/officeDocument/2006/relationships/control" Target="../activeX/activeX148.xml"/><Relationship Id="rId400" Type="http://schemas.openxmlformats.org/officeDocument/2006/relationships/control" Target="../activeX/activeX199.xml"/><Relationship Id="rId421" Type="http://schemas.openxmlformats.org/officeDocument/2006/relationships/image" Target="../media/image209.emf"/><Relationship Id="rId442" Type="http://schemas.openxmlformats.org/officeDocument/2006/relationships/control" Target="../activeX/activeX220.xml"/><Relationship Id="rId463" Type="http://schemas.openxmlformats.org/officeDocument/2006/relationships/image" Target="../media/image230.emf"/><Relationship Id="rId116" Type="http://schemas.openxmlformats.org/officeDocument/2006/relationships/control" Target="../activeX/activeX57.xml"/><Relationship Id="rId137" Type="http://schemas.openxmlformats.org/officeDocument/2006/relationships/image" Target="../media/image67.emf"/><Relationship Id="rId158" Type="http://schemas.openxmlformats.org/officeDocument/2006/relationships/control" Target="../activeX/activeX78.xml"/><Relationship Id="rId302" Type="http://schemas.openxmlformats.org/officeDocument/2006/relationships/control" Target="../activeX/activeX150.xml"/><Relationship Id="rId323" Type="http://schemas.openxmlformats.org/officeDocument/2006/relationships/image" Target="../media/image160.emf"/><Relationship Id="rId344" Type="http://schemas.openxmlformats.org/officeDocument/2006/relationships/control" Target="../activeX/activeX171.xml"/><Relationship Id="rId20" Type="http://schemas.openxmlformats.org/officeDocument/2006/relationships/control" Target="../activeX/activeX9.xml"/><Relationship Id="rId41" Type="http://schemas.openxmlformats.org/officeDocument/2006/relationships/image" Target="../media/image19.emf"/><Relationship Id="rId62" Type="http://schemas.openxmlformats.org/officeDocument/2006/relationships/control" Target="../activeX/activeX30.xml"/><Relationship Id="rId83" Type="http://schemas.openxmlformats.org/officeDocument/2006/relationships/image" Target="../media/image40.emf"/><Relationship Id="rId179" Type="http://schemas.openxmlformats.org/officeDocument/2006/relationships/image" Target="../media/image88.emf"/><Relationship Id="rId365" Type="http://schemas.openxmlformats.org/officeDocument/2006/relationships/image" Target="../media/image181.emf"/><Relationship Id="rId386" Type="http://schemas.openxmlformats.org/officeDocument/2006/relationships/control" Target="../activeX/activeX192.xml"/><Relationship Id="rId190" Type="http://schemas.openxmlformats.org/officeDocument/2006/relationships/control" Target="../activeX/activeX94.xml"/><Relationship Id="rId204" Type="http://schemas.openxmlformats.org/officeDocument/2006/relationships/control" Target="../activeX/activeX101.xml"/><Relationship Id="rId225" Type="http://schemas.openxmlformats.org/officeDocument/2006/relationships/image" Target="../media/image111.emf"/><Relationship Id="rId246" Type="http://schemas.openxmlformats.org/officeDocument/2006/relationships/control" Target="../activeX/activeX122.xml"/><Relationship Id="rId267" Type="http://schemas.openxmlformats.org/officeDocument/2006/relationships/image" Target="../media/image132.emf"/><Relationship Id="rId288" Type="http://schemas.openxmlformats.org/officeDocument/2006/relationships/control" Target="../activeX/activeX143.xml"/><Relationship Id="rId411" Type="http://schemas.openxmlformats.org/officeDocument/2006/relationships/image" Target="../media/image204.emf"/><Relationship Id="rId432" Type="http://schemas.openxmlformats.org/officeDocument/2006/relationships/control" Target="../activeX/activeX215.xml"/><Relationship Id="rId453" Type="http://schemas.openxmlformats.org/officeDocument/2006/relationships/image" Target="../media/image225.emf"/><Relationship Id="rId474" Type="http://schemas.openxmlformats.org/officeDocument/2006/relationships/control" Target="../activeX/activeX236.xml"/><Relationship Id="rId106" Type="http://schemas.openxmlformats.org/officeDocument/2006/relationships/control" Target="../activeX/activeX52.xml"/><Relationship Id="rId127" Type="http://schemas.openxmlformats.org/officeDocument/2006/relationships/image" Target="../media/image62.emf"/><Relationship Id="rId313" Type="http://schemas.openxmlformats.org/officeDocument/2006/relationships/image" Target="../media/image155.emf"/><Relationship Id="rId10" Type="http://schemas.openxmlformats.org/officeDocument/2006/relationships/control" Target="../activeX/activeX4.xml"/><Relationship Id="rId31" Type="http://schemas.openxmlformats.org/officeDocument/2006/relationships/image" Target="../media/image14.emf"/><Relationship Id="rId52" Type="http://schemas.openxmlformats.org/officeDocument/2006/relationships/control" Target="../activeX/activeX25.xml"/><Relationship Id="rId73" Type="http://schemas.openxmlformats.org/officeDocument/2006/relationships/image" Target="../media/image35.emf"/><Relationship Id="rId94" Type="http://schemas.openxmlformats.org/officeDocument/2006/relationships/control" Target="../activeX/activeX46.xml"/><Relationship Id="rId148" Type="http://schemas.openxmlformats.org/officeDocument/2006/relationships/control" Target="../activeX/activeX73.xml"/><Relationship Id="rId169" Type="http://schemas.openxmlformats.org/officeDocument/2006/relationships/image" Target="../media/image83.emf"/><Relationship Id="rId334" Type="http://schemas.openxmlformats.org/officeDocument/2006/relationships/control" Target="../activeX/activeX166.xml"/><Relationship Id="rId355" Type="http://schemas.openxmlformats.org/officeDocument/2006/relationships/image" Target="../media/image176.emf"/><Relationship Id="rId376" Type="http://schemas.openxmlformats.org/officeDocument/2006/relationships/control" Target="../activeX/activeX187.xml"/><Relationship Id="rId397" Type="http://schemas.openxmlformats.org/officeDocument/2006/relationships/image" Target="../media/image197.emf"/><Relationship Id="rId4" Type="http://schemas.openxmlformats.org/officeDocument/2006/relationships/control" Target="../activeX/activeX1.xml"/><Relationship Id="rId180" Type="http://schemas.openxmlformats.org/officeDocument/2006/relationships/control" Target="../activeX/activeX89.xml"/><Relationship Id="rId215" Type="http://schemas.openxmlformats.org/officeDocument/2006/relationships/image" Target="../media/image106.emf"/><Relationship Id="rId236" Type="http://schemas.openxmlformats.org/officeDocument/2006/relationships/control" Target="../activeX/activeX117.xml"/><Relationship Id="rId257" Type="http://schemas.openxmlformats.org/officeDocument/2006/relationships/image" Target="../media/image127.emf"/><Relationship Id="rId278" Type="http://schemas.openxmlformats.org/officeDocument/2006/relationships/control" Target="../activeX/activeX138.xml"/><Relationship Id="rId401" Type="http://schemas.openxmlformats.org/officeDocument/2006/relationships/image" Target="../media/image199.emf"/><Relationship Id="rId422" Type="http://schemas.openxmlformats.org/officeDocument/2006/relationships/control" Target="../activeX/activeX210.xml"/><Relationship Id="rId443" Type="http://schemas.openxmlformats.org/officeDocument/2006/relationships/image" Target="../media/image220.emf"/><Relationship Id="rId464" Type="http://schemas.openxmlformats.org/officeDocument/2006/relationships/control" Target="../activeX/activeX231.xml"/><Relationship Id="rId303" Type="http://schemas.openxmlformats.org/officeDocument/2006/relationships/image" Target="../media/image150.emf"/><Relationship Id="rId42" Type="http://schemas.openxmlformats.org/officeDocument/2006/relationships/control" Target="../activeX/activeX20.xml"/><Relationship Id="rId84" Type="http://schemas.openxmlformats.org/officeDocument/2006/relationships/control" Target="../activeX/activeX41.xml"/><Relationship Id="rId138" Type="http://schemas.openxmlformats.org/officeDocument/2006/relationships/control" Target="../activeX/activeX68.xml"/><Relationship Id="rId345" Type="http://schemas.openxmlformats.org/officeDocument/2006/relationships/image" Target="../media/image171.emf"/><Relationship Id="rId387" Type="http://schemas.openxmlformats.org/officeDocument/2006/relationships/image" Target="../media/image192.emf"/><Relationship Id="rId191" Type="http://schemas.openxmlformats.org/officeDocument/2006/relationships/image" Target="../media/image94.emf"/><Relationship Id="rId205" Type="http://schemas.openxmlformats.org/officeDocument/2006/relationships/image" Target="../media/image101.emf"/><Relationship Id="rId247" Type="http://schemas.openxmlformats.org/officeDocument/2006/relationships/image" Target="../media/image122.emf"/><Relationship Id="rId412" Type="http://schemas.openxmlformats.org/officeDocument/2006/relationships/control" Target="../activeX/activeX205.xml"/><Relationship Id="rId107" Type="http://schemas.openxmlformats.org/officeDocument/2006/relationships/image" Target="../media/image52.emf"/><Relationship Id="rId289" Type="http://schemas.openxmlformats.org/officeDocument/2006/relationships/image" Target="../media/image143.emf"/><Relationship Id="rId454" Type="http://schemas.openxmlformats.org/officeDocument/2006/relationships/control" Target="../activeX/activeX226.xml"/><Relationship Id="rId11" Type="http://schemas.openxmlformats.org/officeDocument/2006/relationships/image" Target="../media/image4.emf"/><Relationship Id="rId53" Type="http://schemas.openxmlformats.org/officeDocument/2006/relationships/image" Target="../media/image25.emf"/><Relationship Id="rId149" Type="http://schemas.openxmlformats.org/officeDocument/2006/relationships/image" Target="../media/image73.emf"/><Relationship Id="rId314" Type="http://schemas.openxmlformats.org/officeDocument/2006/relationships/control" Target="../activeX/activeX156.xml"/><Relationship Id="rId356" Type="http://schemas.openxmlformats.org/officeDocument/2006/relationships/control" Target="../activeX/activeX177.xml"/><Relationship Id="rId398" Type="http://schemas.openxmlformats.org/officeDocument/2006/relationships/control" Target="../activeX/activeX198.xml"/><Relationship Id="rId95" Type="http://schemas.openxmlformats.org/officeDocument/2006/relationships/image" Target="../media/image46.emf"/><Relationship Id="rId160" Type="http://schemas.openxmlformats.org/officeDocument/2006/relationships/control" Target="../activeX/activeX79.xml"/><Relationship Id="rId216" Type="http://schemas.openxmlformats.org/officeDocument/2006/relationships/control" Target="../activeX/activeX107.xml"/><Relationship Id="rId423" Type="http://schemas.openxmlformats.org/officeDocument/2006/relationships/image" Target="../media/image210.emf"/><Relationship Id="rId258" Type="http://schemas.openxmlformats.org/officeDocument/2006/relationships/control" Target="../activeX/activeX128.xml"/><Relationship Id="rId465" Type="http://schemas.openxmlformats.org/officeDocument/2006/relationships/image" Target="../media/image231.emf"/><Relationship Id="rId22" Type="http://schemas.openxmlformats.org/officeDocument/2006/relationships/control" Target="../activeX/activeX10.xml"/><Relationship Id="rId64" Type="http://schemas.openxmlformats.org/officeDocument/2006/relationships/control" Target="../activeX/activeX31.xml"/><Relationship Id="rId118" Type="http://schemas.openxmlformats.org/officeDocument/2006/relationships/control" Target="../activeX/activeX58.xml"/><Relationship Id="rId325" Type="http://schemas.openxmlformats.org/officeDocument/2006/relationships/image" Target="../media/image161.emf"/><Relationship Id="rId367" Type="http://schemas.openxmlformats.org/officeDocument/2006/relationships/image" Target="../media/image182.emf"/><Relationship Id="rId171" Type="http://schemas.openxmlformats.org/officeDocument/2006/relationships/image" Target="../media/image84.emf"/><Relationship Id="rId227" Type="http://schemas.openxmlformats.org/officeDocument/2006/relationships/image" Target="../media/image112.emf"/><Relationship Id="rId269" Type="http://schemas.openxmlformats.org/officeDocument/2006/relationships/image" Target="../media/image133.emf"/><Relationship Id="rId434" Type="http://schemas.openxmlformats.org/officeDocument/2006/relationships/control" Target="../activeX/activeX216.xml"/><Relationship Id="rId476" Type="http://schemas.openxmlformats.org/officeDocument/2006/relationships/control" Target="../activeX/activeX237.xml"/><Relationship Id="rId33" Type="http://schemas.openxmlformats.org/officeDocument/2006/relationships/image" Target="../media/image15.emf"/><Relationship Id="rId129" Type="http://schemas.openxmlformats.org/officeDocument/2006/relationships/image" Target="../media/image63.emf"/><Relationship Id="rId280" Type="http://schemas.openxmlformats.org/officeDocument/2006/relationships/control" Target="../activeX/activeX139.xml"/><Relationship Id="rId336" Type="http://schemas.openxmlformats.org/officeDocument/2006/relationships/control" Target="../activeX/activeX167.xml"/><Relationship Id="rId75" Type="http://schemas.openxmlformats.org/officeDocument/2006/relationships/image" Target="../media/image36.emf"/><Relationship Id="rId140" Type="http://schemas.openxmlformats.org/officeDocument/2006/relationships/control" Target="../activeX/activeX69.xml"/><Relationship Id="rId182" Type="http://schemas.openxmlformats.org/officeDocument/2006/relationships/control" Target="../activeX/activeX90.xml"/><Relationship Id="rId378" Type="http://schemas.openxmlformats.org/officeDocument/2006/relationships/control" Target="../activeX/activeX188.xml"/><Relationship Id="rId403" Type="http://schemas.openxmlformats.org/officeDocument/2006/relationships/image" Target="../media/image200.emf"/><Relationship Id="rId6" Type="http://schemas.openxmlformats.org/officeDocument/2006/relationships/control" Target="../activeX/activeX2.xml"/><Relationship Id="rId238" Type="http://schemas.openxmlformats.org/officeDocument/2006/relationships/control" Target="../activeX/activeX118.xml"/><Relationship Id="rId445" Type="http://schemas.openxmlformats.org/officeDocument/2006/relationships/image" Target="../media/image221.emf"/><Relationship Id="rId291" Type="http://schemas.openxmlformats.org/officeDocument/2006/relationships/image" Target="../media/image144.emf"/><Relationship Id="rId305" Type="http://schemas.openxmlformats.org/officeDocument/2006/relationships/image" Target="../media/image151.emf"/><Relationship Id="rId347" Type="http://schemas.openxmlformats.org/officeDocument/2006/relationships/image" Target="../media/image172.emf"/><Relationship Id="rId44" Type="http://schemas.openxmlformats.org/officeDocument/2006/relationships/control" Target="../activeX/activeX21.xml"/><Relationship Id="rId86" Type="http://schemas.openxmlformats.org/officeDocument/2006/relationships/control" Target="../activeX/activeX42.xml"/><Relationship Id="rId151" Type="http://schemas.openxmlformats.org/officeDocument/2006/relationships/image" Target="../media/image74.emf"/><Relationship Id="rId389" Type="http://schemas.openxmlformats.org/officeDocument/2006/relationships/image" Target="../media/image193.emf"/><Relationship Id="rId193" Type="http://schemas.openxmlformats.org/officeDocument/2006/relationships/image" Target="../media/image95.emf"/><Relationship Id="rId207" Type="http://schemas.openxmlformats.org/officeDocument/2006/relationships/image" Target="../media/image102.emf"/><Relationship Id="rId249" Type="http://schemas.openxmlformats.org/officeDocument/2006/relationships/image" Target="../media/image123.emf"/><Relationship Id="rId414" Type="http://schemas.openxmlformats.org/officeDocument/2006/relationships/control" Target="../activeX/activeX206.xml"/><Relationship Id="rId456" Type="http://schemas.openxmlformats.org/officeDocument/2006/relationships/control" Target="../activeX/activeX227.xml"/><Relationship Id="rId13" Type="http://schemas.openxmlformats.org/officeDocument/2006/relationships/image" Target="../media/image5.emf"/><Relationship Id="rId109" Type="http://schemas.openxmlformats.org/officeDocument/2006/relationships/image" Target="../media/image53.emf"/><Relationship Id="rId260" Type="http://schemas.openxmlformats.org/officeDocument/2006/relationships/control" Target="../activeX/activeX129.xml"/><Relationship Id="rId316" Type="http://schemas.openxmlformats.org/officeDocument/2006/relationships/control" Target="../activeX/activeX157.xml"/><Relationship Id="rId55" Type="http://schemas.openxmlformats.org/officeDocument/2006/relationships/image" Target="../media/image26.emf"/><Relationship Id="rId97" Type="http://schemas.openxmlformats.org/officeDocument/2006/relationships/image" Target="../media/image47.emf"/><Relationship Id="rId120" Type="http://schemas.openxmlformats.org/officeDocument/2006/relationships/control" Target="../activeX/activeX59.xml"/><Relationship Id="rId358" Type="http://schemas.openxmlformats.org/officeDocument/2006/relationships/control" Target="../activeX/activeX178.xml"/><Relationship Id="rId162" Type="http://schemas.openxmlformats.org/officeDocument/2006/relationships/control" Target="../activeX/activeX80.xml"/><Relationship Id="rId218" Type="http://schemas.openxmlformats.org/officeDocument/2006/relationships/control" Target="../activeX/activeX108.xml"/><Relationship Id="rId425" Type="http://schemas.openxmlformats.org/officeDocument/2006/relationships/image" Target="../media/image211.emf"/><Relationship Id="rId467" Type="http://schemas.openxmlformats.org/officeDocument/2006/relationships/image" Target="../media/image232.emf"/><Relationship Id="rId271" Type="http://schemas.openxmlformats.org/officeDocument/2006/relationships/image" Target="../media/image134.emf"/><Relationship Id="rId24" Type="http://schemas.openxmlformats.org/officeDocument/2006/relationships/control" Target="../activeX/activeX11.xml"/><Relationship Id="rId66" Type="http://schemas.openxmlformats.org/officeDocument/2006/relationships/control" Target="../activeX/activeX32.xml"/><Relationship Id="rId131" Type="http://schemas.openxmlformats.org/officeDocument/2006/relationships/image" Target="../media/image64.emf"/><Relationship Id="rId327" Type="http://schemas.openxmlformats.org/officeDocument/2006/relationships/image" Target="../media/image162.emf"/><Relationship Id="rId369" Type="http://schemas.openxmlformats.org/officeDocument/2006/relationships/image" Target="../media/image183.emf"/><Relationship Id="rId173" Type="http://schemas.openxmlformats.org/officeDocument/2006/relationships/image" Target="../media/image85.emf"/><Relationship Id="rId229" Type="http://schemas.openxmlformats.org/officeDocument/2006/relationships/image" Target="../media/image113.emf"/><Relationship Id="rId380" Type="http://schemas.openxmlformats.org/officeDocument/2006/relationships/control" Target="../activeX/activeX189.xml"/><Relationship Id="rId436" Type="http://schemas.openxmlformats.org/officeDocument/2006/relationships/control" Target="../activeX/activeX217.xml"/><Relationship Id="rId240" Type="http://schemas.openxmlformats.org/officeDocument/2006/relationships/control" Target="../activeX/activeX119.xml"/><Relationship Id="rId478" Type="http://schemas.openxmlformats.org/officeDocument/2006/relationships/control" Target="../activeX/activeX238.xml"/><Relationship Id="rId35" Type="http://schemas.openxmlformats.org/officeDocument/2006/relationships/image" Target="../media/image16.emf"/><Relationship Id="rId77" Type="http://schemas.openxmlformats.org/officeDocument/2006/relationships/image" Target="../media/image37.emf"/><Relationship Id="rId100" Type="http://schemas.openxmlformats.org/officeDocument/2006/relationships/control" Target="../activeX/activeX49.xml"/><Relationship Id="rId282" Type="http://schemas.openxmlformats.org/officeDocument/2006/relationships/control" Target="../activeX/activeX140.xml"/><Relationship Id="rId338" Type="http://schemas.openxmlformats.org/officeDocument/2006/relationships/control" Target="../activeX/activeX168.xml"/><Relationship Id="rId8" Type="http://schemas.openxmlformats.org/officeDocument/2006/relationships/control" Target="../activeX/activeX3.xml"/><Relationship Id="rId142" Type="http://schemas.openxmlformats.org/officeDocument/2006/relationships/control" Target="../activeX/activeX70.xml"/><Relationship Id="rId184" Type="http://schemas.openxmlformats.org/officeDocument/2006/relationships/control" Target="../activeX/activeX91.xml"/><Relationship Id="rId391" Type="http://schemas.openxmlformats.org/officeDocument/2006/relationships/image" Target="../media/image194.emf"/><Relationship Id="rId405" Type="http://schemas.openxmlformats.org/officeDocument/2006/relationships/image" Target="../media/image201.emf"/><Relationship Id="rId447" Type="http://schemas.openxmlformats.org/officeDocument/2006/relationships/image" Target="../media/image222.emf"/><Relationship Id="rId251" Type="http://schemas.openxmlformats.org/officeDocument/2006/relationships/image" Target="../media/image124.emf"/><Relationship Id="rId46" Type="http://schemas.openxmlformats.org/officeDocument/2006/relationships/control" Target="../activeX/activeX22.xml"/><Relationship Id="rId293" Type="http://schemas.openxmlformats.org/officeDocument/2006/relationships/image" Target="../media/image145.emf"/><Relationship Id="rId307" Type="http://schemas.openxmlformats.org/officeDocument/2006/relationships/image" Target="../media/image152.emf"/><Relationship Id="rId349" Type="http://schemas.openxmlformats.org/officeDocument/2006/relationships/image" Target="../media/image173.emf"/><Relationship Id="rId88" Type="http://schemas.openxmlformats.org/officeDocument/2006/relationships/control" Target="../activeX/activeX43.xml"/><Relationship Id="rId111" Type="http://schemas.openxmlformats.org/officeDocument/2006/relationships/image" Target="../media/image54.emf"/><Relationship Id="rId153" Type="http://schemas.openxmlformats.org/officeDocument/2006/relationships/image" Target="../media/image75.emf"/><Relationship Id="rId195" Type="http://schemas.openxmlformats.org/officeDocument/2006/relationships/image" Target="../media/image96.emf"/><Relationship Id="rId209" Type="http://schemas.openxmlformats.org/officeDocument/2006/relationships/image" Target="../media/image103.emf"/><Relationship Id="rId360" Type="http://schemas.openxmlformats.org/officeDocument/2006/relationships/control" Target="../activeX/activeX179.xml"/><Relationship Id="rId416" Type="http://schemas.openxmlformats.org/officeDocument/2006/relationships/control" Target="../activeX/activeX207.xml"/><Relationship Id="rId220" Type="http://schemas.openxmlformats.org/officeDocument/2006/relationships/control" Target="../activeX/activeX109.xml"/><Relationship Id="rId458" Type="http://schemas.openxmlformats.org/officeDocument/2006/relationships/control" Target="../activeX/activeX228.xml"/><Relationship Id="rId15" Type="http://schemas.openxmlformats.org/officeDocument/2006/relationships/image" Target="../media/image6.emf"/><Relationship Id="rId57" Type="http://schemas.openxmlformats.org/officeDocument/2006/relationships/image" Target="../media/image27.emf"/><Relationship Id="rId262" Type="http://schemas.openxmlformats.org/officeDocument/2006/relationships/control" Target="../activeX/activeX130.xml"/><Relationship Id="rId318" Type="http://schemas.openxmlformats.org/officeDocument/2006/relationships/control" Target="../activeX/activeX158.xml"/><Relationship Id="rId99" Type="http://schemas.openxmlformats.org/officeDocument/2006/relationships/image" Target="../media/image48.emf"/><Relationship Id="rId122" Type="http://schemas.openxmlformats.org/officeDocument/2006/relationships/control" Target="../activeX/activeX60.xml"/><Relationship Id="rId164" Type="http://schemas.openxmlformats.org/officeDocument/2006/relationships/control" Target="../activeX/activeX81.xml"/><Relationship Id="rId371" Type="http://schemas.openxmlformats.org/officeDocument/2006/relationships/image" Target="../media/image184.emf"/><Relationship Id="rId427" Type="http://schemas.openxmlformats.org/officeDocument/2006/relationships/image" Target="../media/image212.emf"/><Relationship Id="rId469" Type="http://schemas.openxmlformats.org/officeDocument/2006/relationships/image" Target="../media/image233.emf"/><Relationship Id="rId26" Type="http://schemas.openxmlformats.org/officeDocument/2006/relationships/control" Target="../activeX/activeX12.xml"/><Relationship Id="rId231" Type="http://schemas.openxmlformats.org/officeDocument/2006/relationships/image" Target="../media/image114.emf"/><Relationship Id="rId273" Type="http://schemas.openxmlformats.org/officeDocument/2006/relationships/image" Target="../media/image135.emf"/><Relationship Id="rId329" Type="http://schemas.openxmlformats.org/officeDocument/2006/relationships/image" Target="../media/image163.emf"/><Relationship Id="rId480" Type="http://schemas.openxmlformats.org/officeDocument/2006/relationships/comments" Target="../comments1.xml"/><Relationship Id="rId68" Type="http://schemas.openxmlformats.org/officeDocument/2006/relationships/control" Target="../activeX/activeX33.xml"/><Relationship Id="rId133" Type="http://schemas.openxmlformats.org/officeDocument/2006/relationships/image" Target="../media/image65.emf"/><Relationship Id="rId175" Type="http://schemas.openxmlformats.org/officeDocument/2006/relationships/image" Target="../media/image86.emf"/><Relationship Id="rId340" Type="http://schemas.openxmlformats.org/officeDocument/2006/relationships/control" Target="../activeX/activeX169.xml"/><Relationship Id="rId200" Type="http://schemas.openxmlformats.org/officeDocument/2006/relationships/control" Target="../activeX/activeX99.xml"/><Relationship Id="rId382" Type="http://schemas.openxmlformats.org/officeDocument/2006/relationships/control" Target="../activeX/activeX190.xml"/><Relationship Id="rId438" Type="http://schemas.openxmlformats.org/officeDocument/2006/relationships/control" Target="../activeX/activeX218.xml"/><Relationship Id="rId242" Type="http://schemas.openxmlformats.org/officeDocument/2006/relationships/control" Target="../activeX/activeX120.xml"/><Relationship Id="rId284" Type="http://schemas.openxmlformats.org/officeDocument/2006/relationships/control" Target="../activeX/activeX141.xml"/><Relationship Id="rId37" Type="http://schemas.openxmlformats.org/officeDocument/2006/relationships/image" Target="../media/image17.emf"/><Relationship Id="rId79" Type="http://schemas.openxmlformats.org/officeDocument/2006/relationships/image" Target="../media/image38.emf"/><Relationship Id="rId102" Type="http://schemas.openxmlformats.org/officeDocument/2006/relationships/control" Target="../activeX/activeX50.xml"/><Relationship Id="rId144" Type="http://schemas.openxmlformats.org/officeDocument/2006/relationships/control" Target="../activeX/activeX71.xml"/><Relationship Id="rId90" Type="http://schemas.openxmlformats.org/officeDocument/2006/relationships/control" Target="../activeX/activeX44.xml"/><Relationship Id="rId186" Type="http://schemas.openxmlformats.org/officeDocument/2006/relationships/control" Target="../activeX/activeX92.xml"/><Relationship Id="rId351" Type="http://schemas.openxmlformats.org/officeDocument/2006/relationships/image" Target="../media/image174.emf"/><Relationship Id="rId393" Type="http://schemas.openxmlformats.org/officeDocument/2006/relationships/image" Target="../media/image195.emf"/><Relationship Id="rId407" Type="http://schemas.openxmlformats.org/officeDocument/2006/relationships/image" Target="../media/image202.emf"/><Relationship Id="rId449" Type="http://schemas.openxmlformats.org/officeDocument/2006/relationships/image" Target="../media/image223.emf"/><Relationship Id="rId211" Type="http://schemas.openxmlformats.org/officeDocument/2006/relationships/image" Target="../media/image104.emf"/><Relationship Id="rId253" Type="http://schemas.openxmlformats.org/officeDocument/2006/relationships/image" Target="../media/image125.emf"/><Relationship Id="rId295" Type="http://schemas.openxmlformats.org/officeDocument/2006/relationships/image" Target="../media/image146.emf"/><Relationship Id="rId309" Type="http://schemas.openxmlformats.org/officeDocument/2006/relationships/image" Target="../media/image153.emf"/><Relationship Id="rId460" Type="http://schemas.openxmlformats.org/officeDocument/2006/relationships/control" Target="../activeX/activeX229.xml"/><Relationship Id="rId48" Type="http://schemas.openxmlformats.org/officeDocument/2006/relationships/control" Target="../activeX/activeX23.xml"/><Relationship Id="rId113" Type="http://schemas.openxmlformats.org/officeDocument/2006/relationships/image" Target="../media/image55.emf"/><Relationship Id="rId320" Type="http://schemas.openxmlformats.org/officeDocument/2006/relationships/control" Target="../activeX/activeX159.xml"/><Relationship Id="rId155" Type="http://schemas.openxmlformats.org/officeDocument/2006/relationships/image" Target="../media/image76.emf"/><Relationship Id="rId197" Type="http://schemas.openxmlformats.org/officeDocument/2006/relationships/image" Target="../media/image97.emf"/><Relationship Id="rId362" Type="http://schemas.openxmlformats.org/officeDocument/2006/relationships/control" Target="../activeX/activeX180.xml"/><Relationship Id="rId418" Type="http://schemas.openxmlformats.org/officeDocument/2006/relationships/control" Target="../activeX/activeX208.xml"/><Relationship Id="rId222" Type="http://schemas.openxmlformats.org/officeDocument/2006/relationships/control" Target="../activeX/activeX110.xml"/><Relationship Id="rId264" Type="http://schemas.openxmlformats.org/officeDocument/2006/relationships/control" Target="../activeX/activeX131.xml"/><Relationship Id="rId471" Type="http://schemas.openxmlformats.org/officeDocument/2006/relationships/image" Target="../media/image234.emf"/><Relationship Id="rId17" Type="http://schemas.openxmlformats.org/officeDocument/2006/relationships/image" Target="../media/image7.emf"/><Relationship Id="rId59" Type="http://schemas.openxmlformats.org/officeDocument/2006/relationships/image" Target="../media/image28.emf"/><Relationship Id="rId124" Type="http://schemas.openxmlformats.org/officeDocument/2006/relationships/control" Target="../activeX/activeX61.xml"/><Relationship Id="rId70" Type="http://schemas.openxmlformats.org/officeDocument/2006/relationships/control" Target="../activeX/activeX34.xml"/><Relationship Id="rId166" Type="http://schemas.openxmlformats.org/officeDocument/2006/relationships/control" Target="../activeX/activeX82.xml"/><Relationship Id="rId331" Type="http://schemas.openxmlformats.org/officeDocument/2006/relationships/image" Target="../media/image164.emf"/><Relationship Id="rId373" Type="http://schemas.openxmlformats.org/officeDocument/2006/relationships/image" Target="../media/image185.emf"/><Relationship Id="rId429" Type="http://schemas.openxmlformats.org/officeDocument/2006/relationships/image" Target="../media/image213.emf"/><Relationship Id="rId1" Type="http://schemas.openxmlformats.org/officeDocument/2006/relationships/printerSettings" Target="../printerSettings/printerSettings1.bin"/><Relationship Id="rId233" Type="http://schemas.openxmlformats.org/officeDocument/2006/relationships/image" Target="../media/image115.emf"/><Relationship Id="rId440" Type="http://schemas.openxmlformats.org/officeDocument/2006/relationships/control" Target="../activeX/activeX219.xml"/><Relationship Id="rId28" Type="http://schemas.openxmlformats.org/officeDocument/2006/relationships/control" Target="../activeX/activeX13.xml"/><Relationship Id="rId275" Type="http://schemas.openxmlformats.org/officeDocument/2006/relationships/image" Target="../media/image136.emf"/><Relationship Id="rId300" Type="http://schemas.openxmlformats.org/officeDocument/2006/relationships/control" Target="../activeX/activeX149.xml"/><Relationship Id="rId81" Type="http://schemas.openxmlformats.org/officeDocument/2006/relationships/image" Target="../media/image39.emf"/><Relationship Id="rId135" Type="http://schemas.openxmlformats.org/officeDocument/2006/relationships/image" Target="../media/image66.emf"/><Relationship Id="rId177" Type="http://schemas.openxmlformats.org/officeDocument/2006/relationships/image" Target="../media/image87.emf"/><Relationship Id="rId342" Type="http://schemas.openxmlformats.org/officeDocument/2006/relationships/control" Target="../activeX/activeX170.xml"/><Relationship Id="rId384" Type="http://schemas.openxmlformats.org/officeDocument/2006/relationships/control" Target="../activeX/activeX191.xml"/><Relationship Id="rId202" Type="http://schemas.openxmlformats.org/officeDocument/2006/relationships/control" Target="../activeX/activeX100.xml"/><Relationship Id="rId244" Type="http://schemas.openxmlformats.org/officeDocument/2006/relationships/control" Target="../activeX/activeX121.xml"/><Relationship Id="rId39" Type="http://schemas.openxmlformats.org/officeDocument/2006/relationships/image" Target="../media/image18.emf"/><Relationship Id="rId286" Type="http://schemas.openxmlformats.org/officeDocument/2006/relationships/control" Target="../activeX/activeX142.xml"/><Relationship Id="rId451" Type="http://schemas.openxmlformats.org/officeDocument/2006/relationships/image" Target="../media/image224.emf"/><Relationship Id="rId50" Type="http://schemas.openxmlformats.org/officeDocument/2006/relationships/control" Target="../activeX/activeX24.xml"/><Relationship Id="rId104" Type="http://schemas.openxmlformats.org/officeDocument/2006/relationships/control" Target="../activeX/activeX51.xml"/><Relationship Id="rId146" Type="http://schemas.openxmlformats.org/officeDocument/2006/relationships/control" Target="../activeX/activeX72.xml"/><Relationship Id="rId188" Type="http://schemas.openxmlformats.org/officeDocument/2006/relationships/control" Target="../activeX/activeX93.xml"/><Relationship Id="rId311" Type="http://schemas.openxmlformats.org/officeDocument/2006/relationships/image" Target="../media/image154.emf"/><Relationship Id="rId353" Type="http://schemas.openxmlformats.org/officeDocument/2006/relationships/image" Target="../media/image175.emf"/><Relationship Id="rId395" Type="http://schemas.openxmlformats.org/officeDocument/2006/relationships/image" Target="../media/image196.emf"/><Relationship Id="rId409" Type="http://schemas.openxmlformats.org/officeDocument/2006/relationships/image" Target="../media/image203.emf"/><Relationship Id="rId92" Type="http://schemas.openxmlformats.org/officeDocument/2006/relationships/control" Target="../activeX/activeX45.xml"/><Relationship Id="rId213" Type="http://schemas.openxmlformats.org/officeDocument/2006/relationships/image" Target="../media/image105.emf"/><Relationship Id="rId420" Type="http://schemas.openxmlformats.org/officeDocument/2006/relationships/control" Target="../activeX/activeX209.xml"/><Relationship Id="rId255" Type="http://schemas.openxmlformats.org/officeDocument/2006/relationships/image" Target="../media/image126.emf"/><Relationship Id="rId297" Type="http://schemas.openxmlformats.org/officeDocument/2006/relationships/image" Target="../media/image147.emf"/><Relationship Id="rId462" Type="http://schemas.openxmlformats.org/officeDocument/2006/relationships/control" Target="../activeX/activeX230.xml"/><Relationship Id="rId115" Type="http://schemas.openxmlformats.org/officeDocument/2006/relationships/image" Target="../media/image56.emf"/><Relationship Id="rId157" Type="http://schemas.openxmlformats.org/officeDocument/2006/relationships/image" Target="../media/image77.emf"/><Relationship Id="rId322" Type="http://schemas.openxmlformats.org/officeDocument/2006/relationships/control" Target="../activeX/activeX160.xml"/><Relationship Id="rId364" Type="http://schemas.openxmlformats.org/officeDocument/2006/relationships/control" Target="../activeX/activeX181.xml"/><Relationship Id="rId61" Type="http://schemas.openxmlformats.org/officeDocument/2006/relationships/image" Target="../media/image29.emf"/><Relationship Id="rId199" Type="http://schemas.openxmlformats.org/officeDocument/2006/relationships/image" Target="../media/image98.emf"/><Relationship Id="rId19" Type="http://schemas.openxmlformats.org/officeDocument/2006/relationships/image" Target="../media/image8.emf"/><Relationship Id="rId224" Type="http://schemas.openxmlformats.org/officeDocument/2006/relationships/control" Target="../activeX/activeX111.xml"/><Relationship Id="rId266" Type="http://schemas.openxmlformats.org/officeDocument/2006/relationships/control" Target="../activeX/activeX132.xml"/><Relationship Id="rId431" Type="http://schemas.openxmlformats.org/officeDocument/2006/relationships/image" Target="../media/image214.emf"/><Relationship Id="rId473" Type="http://schemas.openxmlformats.org/officeDocument/2006/relationships/image" Target="../media/image235.emf"/><Relationship Id="rId30" Type="http://schemas.openxmlformats.org/officeDocument/2006/relationships/control" Target="../activeX/activeX14.xml"/><Relationship Id="rId126" Type="http://schemas.openxmlformats.org/officeDocument/2006/relationships/control" Target="../activeX/activeX62.xml"/><Relationship Id="rId168" Type="http://schemas.openxmlformats.org/officeDocument/2006/relationships/control" Target="../activeX/activeX83.xml"/><Relationship Id="rId333" Type="http://schemas.openxmlformats.org/officeDocument/2006/relationships/image" Target="../media/image165.emf"/></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hyperlink" Target="..\moderate%20neurotiske%20tr&#230;k.doc" TargetMode="External"/><Relationship Id="rId3" Type="http://schemas.openxmlformats.org/officeDocument/2006/relationships/hyperlink" Target="CD/001/UngePAS%20ver%205%202007/CD/050/Grundlaget%20for%20l&#230;ring%20med%20p&#230;dagogik%20eksempler%20-%2030.8.05(1).doc" TargetMode="External"/><Relationship Id="rId7" Type="http://schemas.openxmlformats.org/officeDocument/2006/relationships/hyperlink" Target="CD/001/UngePAS%20ver%205%202007/CD/050/Grundlaget%20for%20l&#230;ring%20med%20p&#230;dagogik%20eksempler%20-%2030.8.05(1).doc" TargetMode="External"/><Relationship Id="rId12" Type="http://schemas.openxmlformats.org/officeDocument/2006/relationships/drawing" Target="../drawings/drawing5.xml"/><Relationship Id="rId2" Type="http://schemas.openxmlformats.org/officeDocument/2006/relationships/hyperlink" Target="..\st&#230;rkt%20udadreagerende%20persontr&#230;k.doc" TargetMode="External"/><Relationship Id="rId1" Type="http://schemas.openxmlformats.org/officeDocument/2006/relationships/hyperlink" Target="CD/001/UngePAS%20ver%205%202007/CD/050/Grundlaget%20for%20l&#230;ring%20med%20p&#230;dagogik%20eksempler%20-%2030.8.05(1).doc" TargetMode="External"/><Relationship Id="rId6" Type="http://schemas.openxmlformats.org/officeDocument/2006/relationships/hyperlink" Target="..\neutrale%20persontr&#230;k.doc" TargetMode="External"/><Relationship Id="rId11" Type="http://schemas.openxmlformats.org/officeDocument/2006/relationships/printerSettings" Target="../printerSettings/printerSettings5.bin"/><Relationship Id="rId5" Type="http://schemas.openxmlformats.org/officeDocument/2006/relationships/hyperlink" Target="CD/001/UngePAS%20ver%205%202007/CD/050/Grundlaget%20for%20l&#230;ring%20med%20p&#230;dagogik%20eksempler%20-%2030.8.05(1).doc" TargetMode="External"/><Relationship Id="rId10" Type="http://schemas.openxmlformats.org/officeDocument/2006/relationships/hyperlink" Target="..\st&#230;rke%20neurotiske%20tr&#230;k.doc" TargetMode="External"/><Relationship Id="rId4" Type="http://schemas.openxmlformats.org/officeDocument/2006/relationships/hyperlink" Target="..\udadreagerende%20persontr&#230;k.doc" TargetMode="External"/><Relationship Id="rId9" Type="http://schemas.openxmlformats.org/officeDocument/2006/relationships/hyperlink" Target="CD/001/UngePAS%20ver%205%202007/CD/050/Grundlaget%20for%20l&#230;ring%20med%20p&#230;dagogik%20eksempler%20-%2030.8.05(1).doc"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1"/>
  <dimension ref="B1:AT608"/>
  <sheetViews>
    <sheetView showGridLines="0" tabSelected="1" zoomScale="90" zoomScaleNormal="90" workbookViewId="0">
      <selection activeCell="AX11" sqref="AX11"/>
    </sheetView>
  </sheetViews>
  <sheetFormatPr defaultRowHeight="15" outlineLevelCol="1" x14ac:dyDescent="0.25"/>
  <cols>
    <col min="1" max="1" width="2.42578125" style="79" customWidth="1"/>
    <col min="2" max="2" width="6.28515625" style="79" customWidth="1"/>
    <col min="3" max="3" width="8.5703125" style="79" customWidth="1"/>
    <col min="4" max="4" width="14.5703125" style="79" customWidth="1"/>
    <col min="5" max="9" width="9.140625" style="79"/>
    <col min="10" max="10" width="9.140625" style="79" customWidth="1"/>
    <col min="11" max="14" width="9.140625" style="79" hidden="1" customWidth="1" outlineLevel="1"/>
    <col min="15" max="19" width="6.28515625" style="79" hidden="1" customWidth="1" outlineLevel="1"/>
    <col min="20" max="20" width="7.5703125" style="79" hidden="1" customWidth="1" outlineLevel="1"/>
    <col min="21" max="21" width="9.140625" style="79" hidden="1" customWidth="1" outlineLevel="1"/>
    <col min="22" max="22" width="6.28515625" style="79" hidden="1" customWidth="1" outlineLevel="1"/>
    <col min="23" max="23" width="8.42578125" style="79" hidden="1" customWidth="1" outlineLevel="1"/>
    <col min="24" max="26" width="4.140625" style="79" hidden="1" customWidth="1" outlineLevel="1"/>
    <col min="27" max="27" width="9.140625" style="79" hidden="1" customWidth="1" outlineLevel="1"/>
    <col min="28" max="31" width="13.85546875" style="79" hidden="1" customWidth="1" outlineLevel="1"/>
    <col min="32" max="32" width="9.140625" style="79" hidden="1" customWidth="1" outlineLevel="1"/>
    <col min="33" max="34" width="10.140625" style="79" hidden="1" customWidth="1" outlineLevel="1"/>
    <col min="35" max="35" width="10.140625" style="82" hidden="1" customWidth="1" outlineLevel="1"/>
    <col min="36" max="37" width="10.140625" style="79" hidden="1" customWidth="1" outlineLevel="1"/>
    <col min="38" max="45" width="9.140625" style="79" hidden="1" customWidth="1" outlineLevel="1"/>
    <col min="46" max="46" width="9.140625" style="79" collapsed="1"/>
    <col min="47" max="16384" width="9.140625" style="79"/>
  </cols>
  <sheetData>
    <row r="1" spans="2:44" x14ac:dyDescent="0.25">
      <c r="K1" s="2" t="s">
        <v>12</v>
      </c>
      <c r="L1" s="2" t="s">
        <v>38</v>
      </c>
      <c r="V1" s="79">
        <v>1</v>
      </c>
      <c r="W1" s="79">
        <v>2</v>
      </c>
      <c r="X1" s="79">
        <v>3</v>
      </c>
      <c r="Y1" s="79">
        <v>4</v>
      </c>
      <c r="Z1" s="79">
        <v>5</v>
      </c>
      <c r="AB1" s="79" t="s">
        <v>93</v>
      </c>
      <c r="AG1" s="79" t="s">
        <v>98</v>
      </c>
      <c r="AI1" s="80"/>
      <c r="AM1" s="79" t="s">
        <v>286</v>
      </c>
      <c r="AN1" s="79" t="s">
        <v>289</v>
      </c>
      <c r="AO1" s="79" t="s">
        <v>292</v>
      </c>
      <c r="AP1" s="79" t="s">
        <v>293</v>
      </c>
      <c r="AQ1" s="79" t="s">
        <v>294</v>
      </c>
      <c r="AR1" s="79" t="s">
        <v>416</v>
      </c>
    </row>
    <row r="2" spans="2:44" x14ac:dyDescent="0.25">
      <c r="B2" s="81" t="s">
        <v>0</v>
      </c>
      <c r="C2" s="81"/>
      <c r="G2" s="81"/>
      <c r="H2" s="81"/>
      <c r="I2" s="81"/>
      <c r="J2" s="81"/>
      <c r="K2">
        <v>13</v>
      </c>
      <c r="L2" t="s">
        <v>39</v>
      </c>
      <c r="M2" s="81"/>
      <c r="O2" s="79" t="s">
        <v>16</v>
      </c>
      <c r="P2" s="79" t="s">
        <v>17</v>
      </c>
      <c r="T2" s="79" t="s">
        <v>92</v>
      </c>
      <c r="V2" s="79" t="s">
        <v>16</v>
      </c>
      <c r="W2" s="79" t="s">
        <v>17</v>
      </c>
      <c r="AB2" s="79" t="s">
        <v>94</v>
      </c>
      <c r="AC2" s="79" t="s">
        <v>95</v>
      </c>
      <c r="AD2" s="79" t="s">
        <v>96</v>
      </c>
      <c r="AE2" s="79" t="s">
        <v>97</v>
      </c>
      <c r="AG2" s="79" t="s">
        <v>99</v>
      </c>
      <c r="AH2" s="79" t="s">
        <v>100</v>
      </c>
      <c r="AI2" s="82" t="s">
        <v>101</v>
      </c>
      <c r="AJ2" s="79" t="s">
        <v>102</v>
      </c>
      <c r="AK2" s="79" t="s">
        <v>103</v>
      </c>
    </row>
    <row r="3" spans="2:44" x14ac:dyDescent="0.25">
      <c r="B3" s="81"/>
      <c r="C3" s="81"/>
      <c r="D3" s="83" t="s">
        <v>1</v>
      </c>
      <c r="E3" s="153"/>
      <c r="F3" s="154"/>
      <c r="G3" s="81"/>
      <c r="H3" s="81"/>
      <c r="I3" s="81"/>
      <c r="J3" s="81"/>
      <c r="K3">
        <v>14</v>
      </c>
      <c r="L3" t="s">
        <v>40</v>
      </c>
      <c r="M3" s="81"/>
      <c r="O3" s="79">
        <v>1</v>
      </c>
      <c r="P3" s="79">
        <v>2</v>
      </c>
      <c r="Q3" s="79">
        <v>3</v>
      </c>
      <c r="R3" s="79">
        <v>4</v>
      </c>
      <c r="S3" s="79">
        <v>5</v>
      </c>
    </row>
    <row r="4" spans="2:44" x14ac:dyDescent="0.25">
      <c r="B4" s="81"/>
      <c r="C4" s="81"/>
      <c r="D4" s="81"/>
      <c r="E4" s="81"/>
      <c r="F4" s="81"/>
      <c r="G4" s="81"/>
      <c r="H4" s="81"/>
      <c r="I4" s="81"/>
      <c r="J4" s="81"/>
      <c r="K4">
        <v>15</v>
      </c>
      <c r="L4" t="s">
        <v>41</v>
      </c>
      <c r="M4" s="81"/>
      <c r="O4" s="105"/>
      <c r="P4" s="105"/>
      <c r="Q4" s="105"/>
      <c r="R4" s="105"/>
      <c r="S4" s="105"/>
      <c r="T4" s="105"/>
    </row>
    <row r="5" spans="2:44" x14ac:dyDescent="0.25">
      <c r="B5" s="81" t="s">
        <v>2</v>
      </c>
      <c r="C5" s="81"/>
      <c r="D5" s="81"/>
      <c r="E5" s="81"/>
      <c r="F5" s="81"/>
      <c r="G5" s="81"/>
      <c r="H5" s="81"/>
      <c r="I5" s="81"/>
      <c r="J5" s="81"/>
      <c r="K5">
        <v>16</v>
      </c>
      <c r="L5" t="s">
        <v>42</v>
      </c>
      <c r="M5" s="81"/>
      <c r="O5" s="105"/>
      <c r="P5" s="105"/>
      <c r="Q5" s="105"/>
      <c r="R5" s="105"/>
      <c r="S5" s="105"/>
      <c r="T5" s="105"/>
      <c r="U5" s="105"/>
    </row>
    <row r="6" spans="2:44" x14ac:dyDescent="0.25">
      <c r="B6" s="81"/>
      <c r="C6" s="81"/>
      <c r="D6" s="81"/>
      <c r="E6" s="81"/>
      <c r="F6" s="81"/>
      <c r="G6" s="81"/>
      <c r="H6" s="81"/>
      <c r="I6" s="81"/>
      <c r="J6" s="81"/>
      <c r="K6">
        <v>17</v>
      </c>
      <c r="L6" t="s">
        <v>43</v>
      </c>
      <c r="M6" s="81"/>
      <c r="O6" s="105"/>
      <c r="P6" s="105"/>
      <c r="Q6" s="105"/>
      <c r="R6" s="105"/>
      <c r="S6" s="105"/>
      <c r="T6" s="105"/>
      <c r="U6" s="105"/>
    </row>
    <row r="7" spans="2:44" x14ac:dyDescent="0.25">
      <c r="B7" s="84" t="s">
        <v>3</v>
      </c>
      <c r="C7" s="81"/>
      <c r="D7" s="81"/>
      <c r="E7" s="81"/>
      <c r="F7" s="81"/>
      <c r="G7" s="81"/>
      <c r="H7" s="81"/>
      <c r="I7" s="81"/>
      <c r="J7" s="81"/>
      <c r="K7">
        <v>18</v>
      </c>
      <c r="L7" t="s">
        <v>44</v>
      </c>
      <c r="M7" s="81"/>
      <c r="O7" s="105"/>
      <c r="P7" s="105"/>
      <c r="Q7" s="105"/>
      <c r="R7" s="105"/>
      <c r="S7" s="105"/>
      <c r="T7" s="105"/>
      <c r="U7" s="105"/>
    </row>
    <row r="8" spans="2:44" x14ac:dyDescent="0.25">
      <c r="B8" s="84" t="s">
        <v>4</v>
      </c>
      <c r="C8" s="81"/>
      <c r="D8" s="81"/>
      <c r="E8" s="81"/>
      <c r="F8" s="81"/>
      <c r="G8" s="81"/>
      <c r="H8" s="81"/>
      <c r="I8" s="81"/>
      <c r="J8" s="81"/>
      <c r="K8">
        <v>19</v>
      </c>
      <c r="L8" t="s">
        <v>45</v>
      </c>
      <c r="M8" s="81"/>
      <c r="O8" s="105"/>
      <c r="P8" s="105"/>
      <c r="Q8" s="105"/>
      <c r="R8" s="105"/>
      <c r="S8" s="105"/>
      <c r="T8" s="105"/>
      <c r="U8" s="105"/>
    </row>
    <row r="9" spans="2:44" x14ac:dyDescent="0.25">
      <c r="B9" s="84" t="s">
        <v>5</v>
      </c>
      <c r="C9" s="81"/>
      <c r="D9" s="81"/>
      <c r="E9" s="81"/>
      <c r="F9" s="81"/>
      <c r="G9" s="81"/>
      <c r="H9" s="81"/>
      <c r="I9" s="81"/>
      <c r="J9" s="81"/>
      <c r="K9">
        <v>20</v>
      </c>
      <c r="L9" t="s">
        <v>46</v>
      </c>
      <c r="M9" s="81"/>
      <c r="O9" s="105"/>
      <c r="P9" s="105"/>
      <c r="Q9" s="105"/>
      <c r="R9" s="105"/>
      <c r="S9" s="105"/>
      <c r="T9" s="105"/>
      <c r="U9" s="105"/>
    </row>
    <row r="10" spans="2:44" x14ac:dyDescent="0.25">
      <c r="B10" s="81"/>
      <c r="C10" s="81"/>
      <c r="D10" s="81"/>
      <c r="E10" s="81"/>
      <c r="F10" s="81"/>
      <c r="G10" s="81"/>
      <c r="H10" s="81"/>
      <c r="I10" s="81"/>
      <c r="J10" s="81"/>
      <c r="K10">
        <v>21</v>
      </c>
      <c r="L10"/>
      <c r="M10" s="81"/>
      <c r="O10" s="105"/>
      <c r="P10" s="105"/>
      <c r="Q10" s="105"/>
      <c r="R10" s="105"/>
      <c r="S10" s="105"/>
      <c r="T10" s="105"/>
      <c r="U10" s="105"/>
    </row>
    <row r="11" spans="2:44" x14ac:dyDescent="0.25">
      <c r="B11" s="84" t="s">
        <v>6</v>
      </c>
      <c r="C11" s="81"/>
      <c r="D11" s="161"/>
      <c r="E11" s="161"/>
      <c r="F11" s="161"/>
      <c r="G11" s="161"/>
      <c r="H11" s="161"/>
      <c r="I11" s="161"/>
      <c r="J11" s="161"/>
      <c r="K11">
        <v>22</v>
      </c>
      <c r="L11"/>
      <c r="M11" s="85"/>
      <c r="O11" s="105"/>
      <c r="P11" s="105"/>
      <c r="Q11" s="105"/>
      <c r="R11" s="105"/>
      <c r="S11" s="105"/>
      <c r="T11" s="105"/>
      <c r="U11" s="105"/>
    </row>
    <row r="12" spans="2:44" x14ac:dyDescent="0.25">
      <c r="B12" s="84" t="s">
        <v>7</v>
      </c>
      <c r="C12" s="81"/>
      <c r="D12" s="161"/>
      <c r="E12" s="161"/>
      <c r="F12" s="161"/>
      <c r="G12" s="161"/>
      <c r="H12" s="161"/>
      <c r="I12" s="161"/>
      <c r="J12" s="161"/>
      <c r="K12">
        <v>23</v>
      </c>
      <c r="L12"/>
      <c r="M12" s="85"/>
      <c r="O12" s="105"/>
      <c r="P12" s="105"/>
      <c r="Q12" s="105"/>
      <c r="R12" s="105"/>
      <c r="S12" s="105"/>
      <c r="T12" s="105"/>
      <c r="U12" s="105"/>
    </row>
    <row r="13" spans="2:44" x14ac:dyDescent="0.25">
      <c r="B13" s="84" t="s">
        <v>8</v>
      </c>
      <c r="C13" s="81"/>
      <c r="D13" s="155"/>
      <c r="E13" s="156"/>
      <c r="F13" s="157"/>
      <c r="G13" s="86"/>
      <c r="H13" s="86"/>
      <c r="I13" s="86"/>
      <c r="J13" s="86"/>
      <c r="K13" s="86" t="s">
        <v>417</v>
      </c>
      <c r="L13" s="86"/>
      <c r="M13" s="86"/>
      <c r="O13" s="105"/>
      <c r="P13" s="105"/>
      <c r="Q13" s="105"/>
      <c r="R13" s="105"/>
      <c r="S13" s="105"/>
      <c r="T13" s="105"/>
      <c r="U13" s="105"/>
    </row>
    <row r="14" spans="2:44" x14ac:dyDescent="0.25">
      <c r="B14" s="87" t="s">
        <v>13</v>
      </c>
      <c r="C14" s="81"/>
      <c r="D14" s="166"/>
      <c r="E14" s="167"/>
      <c r="F14" s="168"/>
      <c r="G14" s="86" t="s">
        <v>403</v>
      </c>
      <c r="H14" s="86"/>
      <c r="I14" s="86"/>
      <c r="J14" s="86"/>
      <c r="K14" s="86"/>
      <c r="L14" s="86"/>
      <c r="M14" s="86"/>
      <c r="O14" s="105"/>
      <c r="P14" s="105"/>
      <c r="Q14" s="105"/>
      <c r="R14" s="105"/>
      <c r="S14" s="105"/>
      <c r="T14" s="105"/>
      <c r="U14" s="105"/>
      <c r="V14" s="79">
        <f>D14</f>
        <v>0</v>
      </c>
      <c r="AE14" s="79">
        <f>IF(D14&gt;20,1,0)</f>
        <v>0</v>
      </c>
      <c r="AI14" s="82">
        <f>IF(OR(D14&lt;17,D14&gt;20),1,0)</f>
        <v>1</v>
      </c>
      <c r="AR14" s="79">
        <f>V14</f>
        <v>0</v>
      </c>
    </row>
    <row r="15" spans="2:44" x14ac:dyDescent="0.25">
      <c r="B15" s="84" t="s">
        <v>9</v>
      </c>
      <c r="C15" s="81"/>
      <c r="D15" s="155"/>
      <c r="E15" s="156"/>
      <c r="F15" s="157"/>
      <c r="G15" s="86"/>
      <c r="H15" s="86"/>
      <c r="I15" s="86"/>
      <c r="J15" s="86"/>
      <c r="K15" s="86"/>
      <c r="L15" s="86"/>
      <c r="M15" s="86"/>
      <c r="O15" s="105"/>
      <c r="P15" s="105"/>
      <c r="Q15" s="105"/>
      <c r="R15" s="105"/>
      <c r="S15" s="105"/>
      <c r="T15" s="105"/>
      <c r="U15" s="105"/>
    </row>
    <row r="16" spans="2:44" x14ac:dyDescent="0.25">
      <c r="B16" s="84" t="s">
        <v>10</v>
      </c>
      <c r="C16" s="81"/>
      <c r="D16" s="155"/>
      <c r="E16" s="156"/>
      <c r="F16" s="157"/>
      <c r="G16" s="86"/>
      <c r="H16" s="86"/>
      <c r="I16" s="86"/>
      <c r="J16" s="86"/>
      <c r="K16" s="86"/>
      <c r="L16" s="86"/>
      <c r="M16" s="86"/>
      <c r="O16" s="105"/>
      <c r="P16" s="105"/>
      <c r="Q16" s="105"/>
      <c r="R16" s="105"/>
      <c r="S16" s="105"/>
      <c r="T16" s="105"/>
      <c r="U16" s="105"/>
    </row>
    <row r="17" spans="2:44" x14ac:dyDescent="0.25">
      <c r="B17" s="84" t="s">
        <v>11</v>
      </c>
      <c r="C17" s="81"/>
      <c r="D17" s="163"/>
      <c r="E17" s="164"/>
      <c r="F17" s="165"/>
      <c r="G17" s="86"/>
      <c r="H17" s="86"/>
      <c r="I17" s="86"/>
      <c r="J17" s="86"/>
      <c r="K17" s="86"/>
      <c r="L17" s="86"/>
      <c r="M17" s="86"/>
      <c r="O17" s="105"/>
      <c r="P17" s="105"/>
      <c r="Q17" s="105"/>
      <c r="R17" s="105"/>
      <c r="S17" s="105"/>
      <c r="T17" s="105"/>
      <c r="U17" s="105"/>
    </row>
    <row r="18" spans="2:44" x14ac:dyDescent="0.25">
      <c r="B18" s="84"/>
      <c r="C18" s="81"/>
      <c r="D18" s="106"/>
      <c r="E18" s="106"/>
      <c r="F18" s="106"/>
      <c r="G18" s="86"/>
      <c r="H18" s="86"/>
      <c r="I18" s="86"/>
      <c r="J18" s="86"/>
      <c r="K18" s="86"/>
      <c r="L18" s="86"/>
      <c r="M18" s="86"/>
      <c r="O18" s="105"/>
      <c r="P18" s="105"/>
      <c r="Q18" s="105"/>
      <c r="R18" s="105"/>
      <c r="S18" s="105"/>
      <c r="T18" s="105"/>
      <c r="U18" s="105"/>
    </row>
    <row r="19" spans="2:44" x14ac:dyDescent="0.25">
      <c r="B19" s="84" t="s">
        <v>168</v>
      </c>
      <c r="C19" s="81"/>
      <c r="D19" s="160"/>
      <c r="E19" s="160"/>
      <c r="F19" s="160"/>
      <c r="G19" s="86"/>
      <c r="H19" s="86"/>
      <c r="I19" s="86"/>
      <c r="J19" s="86"/>
      <c r="K19" s="86"/>
      <c r="L19" s="86"/>
      <c r="M19" s="86"/>
      <c r="O19" s="105"/>
      <c r="P19" s="105"/>
      <c r="Q19" s="105"/>
      <c r="R19" s="105"/>
      <c r="S19" s="105"/>
      <c r="T19" s="105"/>
      <c r="U19" s="105"/>
      <c r="V19" s="79">
        <f t="shared" ref="V19:V22" si="0">IF(O19,1,0)</f>
        <v>0</v>
      </c>
      <c r="W19" s="79">
        <f t="shared" ref="W19:W22" si="1">IF(P19,1,0)</f>
        <v>0</v>
      </c>
      <c r="AR19" s="79" t="b">
        <f>IF(V19=1,1,IF(W19=1,0,FALSE))</f>
        <v>0</v>
      </c>
    </row>
    <row r="20" spans="2:44" x14ac:dyDescent="0.25">
      <c r="O20" s="105"/>
      <c r="P20" s="105"/>
      <c r="Q20" s="105"/>
      <c r="R20" s="105"/>
      <c r="S20" s="105"/>
      <c r="T20" s="105"/>
      <c r="U20" s="105"/>
      <c r="V20" s="79">
        <f t="shared" si="0"/>
        <v>0</v>
      </c>
      <c r="W20" s="79">
        <f t="shared" si="1"/>
        <v>0</v>
      </c>
      <c r="AR20" s="79" t="b">
        <f t="shared" ref="AR20:AR83" si="2">IF(V20=1,1,IF(W20=1,0,FALSE))</f>
        <v>0</v>
      </c>
    </row>
    <row r="21" spans="2:44" x14ac:dyDescent="0.25">
      <c r="B21" s="162" t="s">
        <v>55</v>
      </c>
      <c r="C21" s="162"/>
      <c r="D21" s="162"/>
      <c r="E21" s="162"/>
      <c r="F21" s="162"/>
      <c r="G21" s="162"/>
      <c r="H21" s="162"/>
      <c r="I21" s="162"/>
      <c r="J21" s="162"/>
      <c r="K21" s="88"/>
      <c r="L21" s="88"/>
      <c r="M21" s="88"/>
      <c r="O21" s="105"/>
      <c r="P21" s="105"/>
      <c r="Q21" s="105"/>
      <c r="R21" s="105"/>
      <c r="S21" s="105"/>
      <c r="T21" s="105"/>
      <c r="U21" s="105"/>
      <c r="V21" s="79">
        <f t="shared" si="0"/>
        <v>0</v>
      </c>
      <c r="W21" s="79">
        <f t="shared" si="1"/>
        <v>0</v>
      </c>
      <c r="AR21" s="79" t="b">
        <f t="shared" si="2"/>
        <v>0</v>
      </c>
    </row>
    <row r="22" spans="2:44" x14ac:dyDescent="0.25">
      <c r="B22" s="89" t="s">
        <v>19</v>
      </c>
      <c r="C22" s="90"/>
      <c r="D22" s="90"/>
      <c r="E22" s="90"/>
      <c r="F22" s="90"/>
      <c r="G22" s="90"/>
      <c r="H22" s="90"/>
      <c r="I22" s="90"/>
      <c r="J22" s="90"/>
      <c r="K22" s="90"/>
      <c r="L22" s="90"/>
      <c r="M22" s="90"/>
      <c r="O22" s="105"/>
      <c r="P22" s="105"/>
      <c r="Q22" s="105"/>
      <c r="R22" s="105"/>
      <c r="S22" s="105"/>
      <c r="T22" s="105"/>
      <c r="U22" s="105"/>
      <c r="V22" s="79">
        <f t="shared" si="0"/>
        <v>0</v>
      </c>
      <c r="W22" s="79">
        <f t="shared" si="1"/>
        <v>0</v>
      </c>
      <c r="AR22" s="79" t="b">
        <f t="shared" si="2"/>
        <v>0</v>
      </c>
    </row>
    <row r="23" spans="2:44" x14ac:dyDescent="0.25">
      <c r="B23" s="91" t="s">
        <v>14</v>
      </c>
      <c r="C23" s="90"/>
      <c r="D23" s="90"/>
      <c r="E23" s="90"/>
      <c r="F23" s="90"/>
      <c r="G23" s="90"/>
      <c r="H23" s="90"/>
      <c r="I23" s="90"/>
      <c r="J23" s="90"/>
      <c r="K23" s="90"/>
      <c r="L23" s="90"/>
      <c r="M23" s="90"/>
      <c r="O23" s="105"/>
      <c r="P23" s="105"/>
      <c r="Q23" s="105"/>
      <c r="R23" s="105"/>
      <c r="S23" s="105"/>
      <c r="T23" s="105"/>
      <c r="U23" s="105"/>
      <c r="V23" s="79">
        <f>IF(O23,1,0)</f>
        <v>0</v>
      </c>
      <c r="W23" s="79">
        <f>IF(P23,1,0)</f>
        <v>0</v>
      </c>
      <c r="AB23" s="79">
        <f>+V23</f>
        <v>0</v>
      </c>
      <c r="AC23" s="79">
        <f>+V23</f>
        <v>0</v>
      </c>
      <c r="AE23" s="79">
        <f>+V23</f>
        <v>0</v>
      </c>
      <c r="AH23" s="79">
        <f>+W23</f>
        <v>0</v>
      </c>
      <c r="AI23" s="82">
        <f>W23</f>
        <v>0</v>
      </c>
      <c r="AR23" s="79" t="b">
        <f t="shared" si="2"/>
        <v>0</v>
      </c>
    </row>
    <row r="24" spans="2:44" x14ac:dyDescent="0.25">
      <c r="B24" s="92"/>
      <c r="C24" s="93"/>
      <c r="D24" s="93"/>
      <c r="E24" s="93"/>
      <c r="F24" s="93"/>
      <c r="G24" s="93"/>
      <c r="H24" s="93"/>
      <c r="I24" s="93"/>
      <c r="J24" s="93"/>
      <c r="K24" s="93"/>
      <c r="L24" s="93"/>
      <c r="M24" s="93"/>
      <c r="O24" s="105"/>
      <c r="P24" s="105"/>
      <c r="Q24" s="105"/>
      <c r="R24" s="105"/>
      <c r="S24" s="105"/>
      <c r="T24" s="105"/>
      <c r="U24" s="105"/>
      <c r="V24" s="79">
        <f t="shared" ref="V24:X87" si="3">IF(O24,1,0)</f>
        <v>0</v>
      </c>
      <c r="W24" s="79">
        <f t="shared" ref="W24:W87" si="4">IF(P24,1,0)</f>
        <v>0</v>
      </c>
      <c r="AR24" s="79" t="b">
        <f t="shared" si="2"/>
        <v>0</v>
      </c>
    </row>
    <row r="25" spans="2:44" x14ac:dyDescent="0.25">
      <c r="B25" s="94"/>
      <c r="C25" s="95"/>
      <c r="D25" s="95"/>
      <c r="E25" s="95"/>
      <c r="F25" s="95"/>
      <c r="G25" s="95"/>
      <c r="H25" s="95"/>
      <c r="I25" s="95"/>
      <c r="J25" s="95"/>
      <c r="K25" s="96"/>
      <c r="L25" s="96"/>
      <c r="M25" s="96"/>
      <c r="O25" s="105"/>
      <c r="P25" s="105"/>
      <c r="Q25" s="105"/>
      <c r="R25" s="105"/>
      <c r="S25" s="105"/>
      <c r="T25" s="105"/>
      <c r="U25" s="105"/>
      <c r="V25" s="79">
        <f t="shared" si="3"/>
        <v>0</v>
      </c>
      <c r="W25" s="79">
        <f t="shared" si="4"/>
        <v>0</v>
      </c>
      <c r="AR25" s="79" t="b">
        <f t="shared" si="2"/>
        <v>0</v>
      </c>
    </row>
    <row r="26" spans="2:44" x14ac:dyDescent="0.25">
      <c r="B26" s="92"/>
      <c r="K26" s="96"/>
      <c r="L26" s="96"/>
      <c r="M26" s="96"/>
      <c r="O26" s="105"/>
      <c r="P26" s="105"/>
      <c r="Q26" s="105"/>
      <c r="R26" s="105"/>
      <c r="S26" s="105"/>
      <c r="T26" s="105"/>
      <c r="U26" s="105"/>
      <c r="V26" s="79">
        <f t="shared" si="3"/>
        <v>0</v>
      </c>
      <c r="W26" s="79">
        <f t="shared" si="4"/>
        <v>0</v>
      </c>
      <c r="AR26" s="79" t="b">
        <f t="shared" si="2"/>
        <v>0</v>
      </c>
    </row>
    <row r="27" spans="2:44" x14ac:dyDescent="0.25">
      <c r="B27" s="92" t="s">
        <v>20</v>
      </c>
      <c r="K27" s="96"/>
      <c r="L27" s="96"/>
      <c r="M27" s="96"/>
      <c r="O27" s="105"/>
      <c r="P27" s="105"/>
      <c r="Q27" s="105"/>
      <c r="R27" s="105"/>
      <c r="S27" s="105"/>
      <c r="T27" s="105"/>
      <c r="U27" s="105"/>
      <c r="V27" s="79">
        <f t="shared" si="3"/>
        <v>0</v>
      </c>
      <c r="W27" s="79">
        <f t="shared" si="4"/>
        <v>0</v>
      </c>
      <c r="AR27" s="79" t="b">
        <f t="shared" si="2"/>
        <v>0</v>
      </c>
    </row>
    <row r="28" spans="2:44" x14ac:dyDescent="0.25">
      <c r="B28" s="91" t="s">
        <v>15</v>
      </c>
      <c r="C28" s="96"/>
      <c r="D28" s="96"/>
      <c r="E28" s="96"/>
      <c r="F28" s="96"/>
      <c r="G28" s="96"/>
      <c r="H28" s="96"/>
      <c r="I28" s="96"/>
      <c r="J28" s="96"/>
      <c r="K28" s="96"/>
      <c r="L28" s="96"/>
      <c r="M28" s="96"/>
      <c r="O28" s="105"/>
      <c r="P28" s="105"/>
      <c r="Q28" s="105"/>
      <c r="R28" s="105"/>
      <c r="S28" s="105"/>
      <c r="T28" s="105"/>
      <c r="U28" s="105"/>
      <c r="V28" s="79">
        <f t="shared" si="3"/>
        <v>0</v>
      </c>
      <c r="W28" s="79">
        <f t="shared" si="4"/>
        <v>0</v>
      </c>
      <c r="X28" s="79">
        <f t="shared" ref="X28" si="5">IF(Q28,1,0)</f>
        <v>0</v>
      </c>
      <c r="Y28" s="79">
        <f t="shared" ref="Y28" si="6">IF(R28,1,0)</f>
        <v>0</v>
      </c>
      <c r="AE28" s="79">
        <f>+X28+2*Y28</f>
        <v>0</v>
      </c>
      <c r="AR28" s="79" t="b">
        <f>IF(V28=1,8,IF(W28=1,9,IF(X28=1,10,IF(Y28=1,11,FALSE))))</f>
        <v>0</v>
      </c>
    </row>
    <row r="29" spans="2:44" x14ac:dyDescent="0.25">
      <c r="B29" s="91"/>
      <c r="C29" s="96"/>
      <c r="D29" s="96"/>
      <c r="E29" s="96"/>
      <c r="F29" s="96"/>
      <c r="G29" s="96"/>
      <c r="H29" s="96"/>
      <c r="I29" s="96"/>
      <c r="J29" s="96"/>
      <c r="K29" s="96"/>
      <c r="L29" s="96"/>
      <c r="M29" s="96"/>
      <c r="O29" s="105"/>
      <c r="P29" s="105"/>
      <c r="Q29" s="105"/>
      <c r="R29" s="105"/>
      <c r="S29" s="105"/>
      <c r="T29" s="105"/>
      <c r="U29" s="105"/>
      <c r="V29" s="79">
        <f t="shared" si="3"/>
        <v>0</v>
      </c>
      <c r="W29" s="79">
        <f t="shared" si="4"/>
        <v>0</v>
      </c>
      <c r="AR29" s="79" t="b">
        <f t="shared" si="2"/>
        <v>0</v>
      </c>
    </row>
    <row r="30" spans="2:44" x14ac:dyDescent="0.25">
      <c r="B30" s="94"/>
      <c r="C30" s="95"/>
      <c r="D30" s="95"/>
      <c r="E30" s="95"/>
      <c r="F30" s="95"/>
      <c r="G30" s="95"/>
      <c r="H30" s="95"/>
      <c r="I30" s="95"/>
      <c r="J30" s="95"/>
      <c r="K30" s="96"/>
      <c r="L30" s="96"/>
      <c r="M30" s="96"/>
      <c r="O30" s="105"/>
      <c r="P30" s="105"/>
      <c r="Q30" s="105"/>
      <c r="R30" s="105"/>
      <c r="S30" s="105"/>
      <c r="T30" s="105"/>
      <c r="U30" s="105"/>
      <c r="V30" s="79">
        <f t="shared" si="3"/>
        <v>0</v>
      </c>
      <c r="W30" s="79">
        <f t="shared" si="4"/>
        <v>0</v>
      </c>
      <c r="AR30" s="79" t="b">
        <f t="shared" si="2"/>
        <v>0</v>
      </c>
    </row>
    <row r="31" spans="2:44" x14ac:dyDescent="0.25">
      <c r="B31" s="92"/>
      <c r="K31" s="96"/>
      <c r="L31" s="96"/>
      <c r="M31" s="96"/>
      <c r="O31" s="105"/>
      <c r="P31" s="105"/>
      <c r="Q31" s="105"/>
      <c r="R31" s="105"/>
      <c r="S31" s="105"/>
      <c r="T31" s="105"/>
      <c r="U31" s="105"/>
      <c r="V31" s="79">
        <f t="shared" si="3"/>
        <v>0</v>
      </c>
      <c r="W31" s="79">
        <f t="shared" si="4"/>
        <v>0</v>
      </c>
      <c r="AR31" s="79" t="b">
        <f t="shared" si="2"/>
        <v>0</v>
      </c>
    </row>
    <row r="32" spans="2:44" x14ac:dyDescent="0.25">
      <c r="B32" s="92" t="s">
        <v>21</v>
      </c>
      <c r="K32" s="96"/>
      <c r="L32" s="96"/>
      <c r="M32" s="96"/>
      <c r="O32" s="105"/>
      <c r="P32" s="105"/>
      <c r="Q32" s="105"/>
      <c r="R32" s="105"/>
      <c r="S32" s="105"/>
      <c r="T32" s="105"/>
      <c r="U32" s="105"/>
      <c r="V32" s="79">
        <f t="shared" si="3"/>
        <v>0</v>
      </c>
      <c r="W32" s="79">
        <f t="shared" si="4"/>
        <v>0</v>
      </c>
      <c r="AR32" s="79" t="b">
        <f t="shared" si="2"/>
        <v>0</v>
      </c>
    </row>
    <row r="33" spans="2:44" x14ac:dyDescent="0.25">
      <c r="B33" s="91" t="s">
        <v>18</v>
      </c>
      <c r="C33" s="96"/>
      <c r="D33" s="96"/>
      <c r="E33" s="96"/>
      <c r="F33" s="96"/>
      <c r="G33" s="96"/>
      <c r="H33" s="96"/>
      <c r="I33" s="96"/>
      <c r="J33" s="96"/>
      <c r="K33" s="96"/>
      <c r="L33" s="96"/>
      <c r="M33" s="96"/>
      <c r="O33" s="105"/>
      <c r="P33" s="105"/>
      <c r="Q33" s="105"/>
      <c r="R33" s="105"/>
      <c r="S33" s="105"/>
      <c r="T33" s="105"/>
      <c r="U33" s="105"/>
      <c r="V33" s="79">
        <f t="shared" si="3"/>
        <v>0</v>
      </c>
      <c r="W33" s="79">
        <f t="shared" si="4"/>
        <v>0</v>
      </c>
      <c r="X33" s="79">
        <f t="shared" ref="X33" si="7">IF(Q33,1,0)</f>
        <v>0</v>
      </c>
      <c r="Y33" s="79">
        <f t="shared" ref="Y33" si="8">IF(R33,1,0)</f>
        <v>0</v>
      </c>
      <c r="AE33" s="79">
        <f>+Y33</f>
        <v>0</v>
      </c>
      <c r="AI33" s="82">
        <f>+X33</f>
        <v>0</v>
      </c>
      <c r="AR33" s="79" t="b">
        <f>IF(V33=1,0,IF(W33=1,1,IF(X33=1,2,IF(Y33=1,3,FALSE))))</f>
        <v>0</v>
      </c>
    </row>
    <row r="34" spans="2:44" x14ac:dyDescent="0.25">
      <c r="B34" s="96"/>
      <c r="C34" s="96"/>
      <c r="D34" s="96"/>
      <c r="E34" s="96"/>
      <c r="F34" s="96"/>
      <c r="G34" s="96"/>
      <c r="H34" s="96"/>
      <c r="I34" s="96"/>
      <c r="J34" s="96"/>
      <c r="K34" s="96"/>
      <c r="L34" s="96"/>
      <c r="M34" s="96"/>
      <c r="O34" s="105"/>
      <c r="P34" s="105"/>
      <c r="Q34" s="105"/>
      <c r="R34" s="105"/>
      <c r="S34" s="105"/>
      <c r="T34" s="105"/>
      <c r="U34" s="105"/>
      <c r="V34" s="79">
        <f t="shared" si="3"/>
        <v>0</v>
      </c>
      <c r="W34" s="79">
        <f t="shared" si="4"/>
        <v>0</v>
      </c>
      <c r="AR34" s="79" t="b">
        <f t="shared" si="2"/>
        <v>0</v>
      </c>
    </row>
    <row r="35" spans="2:44" x14ac:dyDescent="0.25">
      <c r="B35" s="95"/>
      <c r="C35" s="95"/>
      <c r="D35" s="95"/>
      <c r="E35" s="95"/>
      <c r="F35" s="95"/>
      <c r="G35" s="95"/>
      <c r="H35" s="95"/>
      <c r="I35" s="95"/>
      <c r="J35" s="95"/>
      <c r="K35" s="96"/>
      <c r="L35" s="96"/>
      <c r="M35" s="96"/>
      <c r="O35" s="105"/>
      <c r="P35" s="105"/>
      <c r="Q35" s="105"/>
      <c r="R35" s="105"/>
      <c r="S35" s="105"/>
      <c r="T35" s="105"/>
      <c r="U35" s="105"/>
      <c r="V35" s="79">
        <f t="shared" si="3"/>
        <v>0</v>
      </c>
      <c r="W35" s="79">
        <f t="shared" si="4"/>
        <v>0</v>
      </c>
      <c r="AR35" s="79" t="b">
        <f t="shared" si="2"/>
        <v>0</v>
      </c>
    </row>
    <row r="36" spans="2:44" x14ac:dyDescent="0.25">
      <c r="K36" s="96"/>
      <c r="L36" s="96"/>
      <c r="M36" s="96"/>
      <c r="O36" s="105"/>
      <c r="P36" s="105"/>
      <c r="Q36" s="105"/>
      <c r="R36" s="105"/>
      <c r="S36" s="105"/>
      <c r="T36" s="105"/>
      <c r="U36" s="105"/>
      <c r="V36" s="79">
        <f t="shared" si="3"/>
        <v>0</v>
      </c>
      <c r="W36" s="79">
        <f t="shared" si="4"/>
        <v>0</v>
      </c>
      <c r="AR36" s="79" t="b">
        <f t="shared" si="2"/>
        <v>0</v>
      </c>
    </row>
    <row r="37" spans="2:44" x14ac:dyDescent="0.25">
      <c r="B37" s="79" t="s">
        <v>22</v>
      </c>
      <c r="K37" s="96"/>
      <c r="L37" s="96"/>
      <c r="M37" s="96"/>
      <c r="O37" s="105"/>
      <c r="P37" s="105"/>
      <c r="Q37" s="105"/>
      <c r="R37" s="105"/>
      <c r="S37" s="105"/>
      <c r="T37" s="105"/>
      <c r="U37" s="105"/>
      <c r="V37" s="79">
        <f t="shared" si="3"/>
        <v>0</v>
      </c>
      <c r="W37" s="79">
        <f t="shared" si="4"/>
        <v>0</v>
      </c>
      <c r="AR37" s="79" t="b">
        <f t="shared" si="2"/>
        <v>0</v>
      </c>
    </row>
    <row r="38" spans="2:44" x14ac:dyDescent="0.25">
      <c r="B38" s="96" t="s">
        <v>23</v>
      </c>
      <c r="C38" s="96"/>
      <c r="D38" s="96"/>
      <c r="E38" s="96"/>
      <c r="F38" s="96"/>
      <c r="G38" s="96"/>
      <c r="H38" s="96"/>
      <c r="I38" s="96"/>
      <c r="J38" s="96"/>
      <c r="K38" s="96"/>
      <c r="L38" s="96"/>
      <c r="M38" s="96"/>
      <c r="O38" s="105"/>
      <c r="P38" s="105"/>
      <c r="Q38" s="105"/>
      <c r="R38" s="105"/>
      <c r="S38" s="105"/>
      <c r="T38" s="105"/>
      <c r="U38" s="105"/>
      <c r="V38" s="79">
        <f t="shared" si="3"/>
        <v>0</v>
      </c>
      <c r="W38" s="79">
        <f t="shared" si="4"/>
        <v>0</v>
      </c>
      <c r="AR38" s="79" t="b">
        <f t="shared" si="2"/>
        <v>0</v>
      </c>
    </row>
    <row r="39" spans="2:44" x14ac:dyDescent="0.25">
      <c r="B39" s="96"/>
      <c r="C39" s="96" t="s">
        <v>25</v>
      </c>
      <c r="D39" s="96"/>
      <c r="E39" s="96"/>
      <c r="F39" s="96"/>
      <c r="G39" s="96"/>
      <c r="H39" s="96"/>
      <c r="I39" s="96"/>
      <c r="J39" s="96"/>
      <c r="K39" s="96"/>
      <c r="L39" s="96"/>
      <c r="M39" s="96"/>
      <c r="O39" s="105"/>
      <c r="P39" s="105"/>
      <c r="Q39" s="105"/>
      <c r="R39" s="105"/>
      <c r="S39" s="105"/>
      <c r="T39" s="105"/>
      <c r="U39" s="105"/>
      <c r="V39" s="79">
        <f t="shared" si="3"/>
        <v>0</v>
      </c>
      <c r="W39" s="79">
        <f t="shared" si="4"/>
        <v>0</v>
      </c>
      <c r="X39" s="79">
        <f t="shared" si="3"/>
        <v>0</v>
      </c>
      <c r="AB39" s="79">
        <f>+V39</f>
        <v>0</v>
      </c>
      <c r="AE39" s="79">
        <f>+V39</f>
        <v>0</v>
      </c>
      <c r="AH39" s="79">
        <f>+X39</f>
        <v>0</v>
      </c>
      <c r="AI39" s="82">
        <f>+X39</f>
        <v>0</v>
      </c>
      <c r="AR39" s="79" t="b">
        <f>IF(V39=1,0,IF(W39=1,1,IF(X39=1,2,FALSE)))</f>
        <v>0</v>
      </c>
    </row>
    <row r="40" spans="2:44" x14ac:dyDescent="0.25">
      <c r="B40" s="96"/>
      <c r="C40" s="96"/>
      <c r="D40" s="96"/>
      <c r="E40" s="96"/>
      <c r="F40" s="96"/>
      <c r="G40" s="96"/>
      <c r="H40" s="96"/>
      <c r="I40" s="96"/>
      <c r="J40" s="96"/>
      <c r="K40" s="96"/>
      <c r="L40" s="96"/>
      <c r="M40" s="96"/>
      <c r="O40" s="105"/>
      <c r="P40" s="105"/>
      <c r="Q40" s="105"/>
      <c r="R40" s="105"/>
      <c r="S40" s="105"/>
      <c r="T40" s="105"/>
      <c r="U40" s="105"/>
      <c r="V40" s="79">
        <f t="shared" si="3"/>
        <v>0</v>
      </c>
      <c r="W40" s="79">
        <f t="shared" si="4"/>
        <v>0</v>
      </c>
      <c r="X40" s="79">
        <f t="shared" si="3"/>
        <v>0</v>
      </c>
      <c r="AR40" s="79" t="b">
        <f t="shared" ref="AR40:AR45" si="9">IF(V40=1,0,IF(W40=1,1,IF(X40=1,2,FALSE)))</f>
        <v>0</v>
      </c>
    </row>
    <row r="41" spans="2:44" x14ac:dyDescent="0.25">
      <c r="B41" s="96"/>
      <c r="C41" s="96" t="s">
        <v>24</v>
      </c>
      <c r="D41" s="96"/>
      <c r="E41" s="96"/>
      <c r="F41" s="96"/>
      <c r="G41" s="96"/>
      <c r="H41" s="96"/>
      <c r="I41" s="96"/>
      <c r="J41" s="96"/>
      <c r="K41" s="96"/>
      <c r="L41" s="96"/>
      <c r="M41" s="96"/>
      <c r="O41" s="105"/>
      <c r="P41" s="105"/>
      <c r="Q41" s="105"/>
      <c r="R41" s="105"/>
      <c r="S41" s="105"/>
      <c r="T41" s="105"/>
      <c r="U41" s="105"/>
      <c r="V41" s="79">
        <f t="shared" si="3"/>
        <v>0</v>
      </c>
      <c r="W41" s="79">
        <f t="shared" si="4"/>
        <v>0</v>
      </c>
      <c r="X41" s="79">
        <f t="shared" si="3"/>
        <v>0</v>
      </c>
      <c r="AB41" s="79">
        <f>+V41</f>
        <v>0</v>
      </c>
      <c r="AE41" s="79">
        <f>+V41</f>
        <v>0</v>
      </c>
      <c r="AH41" s="79">
        <f t="shared" ref="AH41:AH45" si="10">+X41</f>
        <v>0</v>
      </c>
      <c r="AI41" s="82">
        <f t="shared" ref="AI41:AI45" si="11">+X41</f>
        <v>0</v>
      </c>
      <c r="AR41" s="79" t="b">
        <f t="shared" si="9"/>
        <v>0</v>
      </c>
    </row>
    <row r="42" spans="2:44" x14ac:dyDescent="0.25">
      <c r="B42" s="96"/>
      <c r="C42" s="96"/>
      <c r="D42" s="96"/>
      <c r="E42" s="96"/>
      <c r="F42" s="96"/>
      <c r="G42" s="96"/>
      <c r="H42" s="96"/>
      <c r="I42" s="96"/>
      <c r="J42" s="96"/>
      <c r="K42" s="96"/>
      <c r="L42" s="96"/>
      <c r="M42" s="96"/>
      <c r="O42" s="105"/>
      <c r="P42" s="105"/>
      <c r="Q42" s="105"/>
      <c r="R42" s="105"/>
      <c r="S42" s="105"/>
      <c r="T42" s="105"/>
      <c r="U42" s="105"/>
      <c r="V42" s="79">
        <f t="shared" si="3"/>
        <v>0</v>
      </c>
      <c r="W42" s="79">
        <f t="shared" si="4"/>
        <v>0</v>
      </c>
      <c r="X42" s="79">
        <f t="shared" si="3"/>
        <v>0</v>
      </c>
      <c r="AR42" s="79" t="b">
        <f t="shared" si="9"/>
        <v>0</v>
      </c>
    </row>
    <row r="43" spans="2:44" x14ac:dyDescent="0.25">
      <c r="B43" s="96"/>
      <c r="C43" s="96" t="s">
        <v>27</v>
      </c>
      <c r="D43" s="96"/>
      <c r="E43" s="96"/>
      <c r="F43" s="96"/>
      <c r="G43" s="96"/>
      <c r="H43" s="96"/>
      <c r="I43" s="96"/>
      <c r="J43" s="96"/>
      <c r="K43" s="96"/>
      <c r="L43" s="96"/>
      <c r="M43" s="96"/>
      <c r="O43" s="105"/>
      <c r="P43" s="105"/>
      <c r="Q43" s="105"/>
      <c r="R43" s="105"/>
      <c r="S43" s="105"/>
      <c r="T43" s="105"/>
      <c r="U43" s="105"/>
      <c r="V43" s="79">
        <f t="shared" si="3"/>
        <v>0</v>
      </c>
      <c r="W43" s="79">
        <f t="shared" si="4"/>
        <v>0</v>
      </c>
      <c r="X43" s="79">
        <f t="shared" si="3"/>
        <v>0</v>
      </c>
      <c r="AB43" s="79">
        <f>+V43</f>
        <v>0</v>
      </c>
      <c r="AE43" s="79">
        <f>+V43</f>
        <v>0</v>
      </c>
      <c r="AH43" s="79">
        <f t="shared" si="10"/>
        <v>0</v>
      </c>
      <c r="AI43" s="82">
        <f t="shared" si="11"/>
        <v>0</v>
      </c>
      <c r="AR43" s="79" t="b">
        <f t="shared" si="9"/>
        <v>0</v>
      </c>
    </row>
    <row r="44" spans="2:44" x14ac:dyDescent="0.25">
      <c r="B44" s="96"/>
      <c r="C44" s="96"/>
      <c r="D44" s="96"/>
      <c r="E44" s="96"/>
      <c r="F44" s="96"/>
      <c r="G44" s="96"/>
      <c r="H44" s="96"/>
      <c r="I44" s="96"/>
      <c r="J44" s="96"/>
      <c r="K44" s="96"/>
      <c r="L44" s="96"/>
      <c r="M44" s="96"/>
      <c r="O44" s="105"/>
      <c r="P44" s="105"/>
      <c r="Q44" s="105"/>
      <c r="R44" s="105"/>
      <c r="S44" s="105"/>
      <c r="T44" s="105"/>
      <c r="U44" s="105"/>
      <c r="V44" s="79">
        <f t="shared" si="3"/>
        <v>0</v>
      </c>
      <c r="W44" s="79">
        <f t="shared" si="4"/>
        <v>0</v>
      </c>
      <c r="X44" s="79">
        <f t="shared" si="3"/>
        <v>0</v>
      </c>
      <c r="AR44" s="79" t="b">
        <f t="shared" si="9"/>
        <v>0</v>
      </c>
    </row>
    <row r="45" spans="2:44" x14ac:dyDescent="0.25">
      <c r="B45" s="96"/>
      <c r="C45" s="96" t="s">
        <v>26</v>
      </c>
      <c r="D45" s="96"/>
      <c r="E45" s="96"/>
      <c r="F45" s="96"/>
      <c r="G45" s="96"/>
      <c r="H45" s="96"/>
      <c r="I45" s="96"/>
      <c r="J45" s="96"/>
      <c r="K45" s="96"/>
      <c r="L45" s="96"/>
      <c r="M45" s="96"/>
      <c r="O45" s="105"/>
      <c r="P45" s="105"/>
      <c r="Q45" s="105"/>
      <c r="R45" s="105"/>
      <c r="S45" s="105"/>
      <c r="T45" s="105"/>
      <c r="U45" s="105"/>
      <c r="V45" s="79">
        <f t="shared" si="3"/>
        <v>0</v>
      </c>
      <c r="W45" s="79">
        <f t="shared" si="4"/>
        <v>0</v>
      </c>
      <c r="X45" s="79">
        <f t="shared" si="3"/>
        <v>0</v>
      </c>
      <c r="AB45" s="79">
        <f>+V45</f>
        <v>0</v>
      </c>
      <c r="AE45" s="79">
        <f>+V45</f>
        <v>0</v>
      </c>
      <c r="AH45" s="79">
        <f t="shared" si="10"/>
        <v>0</v>
      </c>
      <c r="AI45" s="82">
        <f t="shared" si="11"/>
        <v>0</v>
      </c>
      <c r="AR45" s="79" t="b">
        <f t="shared" si="9"/>
        <v>0</v>
      </c>
    </row>
    <row r="46" spans="2:44" x14ac:dyDescent="0.25">
      <c r="B46" s="95"/>
      <c r="C46" s="95"/>
      <c r="D46" s="95"/>
      <c r="E46" s="95"/>
      <c r="F46" s="95"/>
      <c r="G46" s="95"/>
      <c r="H46" s="95"/>
      <c r="I46" s="95"/>
      <c r="J46" s="95"/>
      <c r="K46" s="96"/>
      <c r="L46" s="96"/>
      <c r="M46" s="96"/>
      <c r="O46" s="105"/>
      <c r="P46" s="105"/>
      <c r="Q46" s="105"/>
      <c r="R46" s="105"/>
      <c r="S46" s="105"/>
      <c r="T46" s="105"/>
      <c r="U46" s="105"/>
      <c r="V46" s="79">
        <f t="shared" si="3"/>
        <v>0</v>
      </c>
      <c r="W46" s="79">
        <f t="shared" si="4"/>
        <v>0</v>
      </c>
      <c r="AR46" s="79" t="b">
        <f t="shared" si="2"/>
        <v>0</v>
      </c>
    </row>
    <row r="47" spans="2:44" x14ac:dyDescent="0.25">
      <c r="K47" s="96"/>
      <c r="L47" s="96"/>
      <c r="M47" s="96"/>
      <c r="O47" s="105"/>
      <c r="P47" s="105"/>
      <c r="Q47" s="105"/>
      <c r="R47" s="105"/>
      <c r="S47" s="105"/>
      <c r="T47" s="105"/>
      <c r="U47" s="105"/>
      <c r="V47" s="79">
        <f t="shared" si="3"/>
        <v>0</v>
      </c>
      <c r="W47" s="79">
        <f t="shared" si="4"/>
        <v>0</v>
      </c>
      <c r="AR47" s="79" t="b">
        <f t="shared" si="2"/>
        <v>0</v>
      </c>
    </row>
    <row r="48" spans="2:44" x14ac:dyDescent="0.25">
      <c r="B48" s="79" t="s">
        <v>28</v>
      </c>
      <c r="K48" s="96"/>
      <c r="L48" s="96"/>
      <c r="M48" s="96"/>
      <c r="O48" s="105"/>
      <c r="P48" s="105"/>
      <c r="Q48" s="105"/>
      <c r="R48" s="105"/>
      <c r="S48" s="105"/>
      <c r="T48" s="105"/>
      <c r="U48" s="105"/>
      <c r="V48" s="79">
        <f t="shared" si="3"/>
        <v>0</v>
      </c>
      <c r="W48" s="79">
        <f t="shared" si="4"/>
        <v>0</v>
      </c>
      <c r="AR48" s="79" t="b">
        <f t="shared" si="2"/>
        <v>0</v>
      </c>
    </row>
    <row r="49" spans="2:44" x14ac:dyDescent="0.25">
      <c r="B49" s="96" t="s">
        <v>29</v>
      </c>
      <c r="C49" s="96"/>
      <c r="D49" s="96"/>
      <c r="E49" s="96"/>
      <c r="F49" s="96"/>
      <c r="G49" s="96"/>
      <c r="H49" s="96"/>
      <c r="I49" s="96"/>
      <c r="J49" s="96"/>
      <c r="K49" s="96"/>
      <c r="L49" s="96"/>
      <c r="M49" s="96"/>
      <c r="O49" s="105"/>
      <c r="P49" s="105"/>
      <c r="Q49" s="105"/>
      <c r="R49" s="105"/>
      <c r="S49" s="105"/>
      <c r="T49" s="105"/>
      <c r="U49" s="105"/>
      <c r="V49" s="79">
        <f t="shared" si="3"/>
        <v>0</v>
      </c>
      <c r="W49" s="79">
        <f t="shared" si="4"/>
        <v>0</v>
      </c>
      <c r="AB49" s="79">
        <f>+W49</f>
        <v>0</v>
      </c>
      <c r="AD49" s="79">
        <f>+W49</f>
        <v>0</v>
      </c>
      <c r="AE49" s="79">
        <f>+W49</f>
        <v>0</v>
      </c>
      <c r="AR49" s="79" t="b">
        <f t="shared" si="2"/>
        <v>0</v>
      </c>
    </row>
    <row r="50" spans="2:44" x14ac:dyDescent="0.25">
      <c r="B50" s="96"/>
      <c r="C50" s="96"/>
      <c r="D50" s="96"/>
      <c r="E50" s="96"/>
      <c r="F50" s="96"/>
      <c r="G50" s="96"/>
      <c r="H50" s="96"/>
      <c r="I50" s="96"/>
      <c r="J50" s="96"/>
      <c r="K50" s="96"/>
      <c r="L50" s="96"/>
      <c r="M50" s="96"/>
      <c r="O50" s="105"/>
      <c r="P50" s="105"/>
      <c r="Q50" s="105"/>
      <c r="R50" s="105"/>
      <c r="S50" s="105"/>
      <c r="T50" s="105"/>
      <c r="U50" s="105"/>
      <c r="V50" s="79">
        <f t="shared" si="3"/>
        <v>0</v>
      </c>
      <c r="W50" s="79">
        <f t="shared" si="4"/>
        <v>0</v>
      </c>
      <c r="AR50" s="79" t="b">
        <f t="shared" si="2"/>
        <v>0</v>
      </c>
    </row>
    <row r="51" spans="2:44" x14ac:dyDescent="0.25">
      <c r="B51" s="95"/>
      <c r="C51" s="95"/>
      <c r="D51" s="95"/>
      <c r="E51" s="95"/>
      <c r="F51" s="95"/>
      <c r="G51" s="95"/>
      <c r="H51" s="95"/>
      <c r="I51" s="95"/>
      <c r="J51" s="95"/>
      <c r="K51" s="96"/>
      <c r="L51" s="96"/>
      <c r="M51" s="96"/>
      <c r="O51" s="105"/>
      <c r="P51" s="105"/>
      <c r="Q51" s="105"/>
      <c r="R51" s="105"/>
      <c r="S51" s="105"/>
      <c r="T51" s="105"/>
      <c r="U51" s="105"/>
      <c r="V51" s="79">
        <f t="shared" si="3"/>
        <v>0</v>
      </c>
      <c r="W51" s="79">
        <f t="shared" si="4"/>
        <v>0</v>
      </c>
      <c r="AR51" s="79" t="b">
        <f t="shared" si="2"/>
        <v>0</v>
      </c>
    </row>
    <row r="52" spans="2:44" x14ac:dyDescent="0.25">
      <c r="K52" s="96"/>
      <c r="L52" s="96"/>
      <c r="M52" s="96"/>
      <c r="O52" s="105"/>
      <c r="P52" s="105"/>
      <c r="Q52" s="105"/>
      <c r="R52" s="105"/>
      <c r="S52" s="105"/>
      <c r="T52" s="105"/>
      <c r="U52" s="105"/>
      <c r="V52" s="79">
        <f t="shared" si="3"/>
        <v>0</v>
      </c>
      <c r="W52" s="79">
        <f t="shared" si="4"/>
        <v>0</v>
      </c>
      <c r="AR52" s="79" t="b">
        <f t="shared" si="2"/>
        <v>0</v>
      </c>
    </row>
    <row r="53" spans="2:44" x14ac:dyDescent="0.25">
      <c r="B53" s="79" t="s">
        <v>30</v>
      </c>
      <c r="K53" s="96"/>
      <c r="L53" s="96"/>
      <c r="M53" s="96"/>
      <c r="O53" s="105"/>
      <c r="P53" s="105"/>
      <c r="Q53" s="105"/>
      <c r="R53" s="105"/>
      <c r="S53" s="105"/>
      <c r="T53" s="105"/>
      <c r="U53" s="105"/>
      <c r="V53" s="79">
        <f t="shared" si="3"/>
        <v>0</v>
      </c>
      <c r="W53" s="79">
        <f t="shared" si="4"/>
        <v>0</v>
      </c>
      <c r="AR53" s="79" t="b">
        <f t="shared" si="2"/>
        <v>0</v>
      </c>
    </row>
    <row r="54" spans="2:44" x14ac:dyDescent="0.25">
      <c r="B54" s="96" t="s">
        <v>31</v>
      </c>
      <c r="C54" s="96"/>
      <c r="D54" s="96"/>
      <c r="E54" s="96"/>
      <c r="F54" s="96"/>
      <c r="G54" s="96"/>
      <c r="H54" s="96"/>
      <c r="I54" s="96"/>
      <c r="J54" s="96"/>
      <c r="K54" s="96"/>
      <c r="L54" s="96"/>
      <c r="M54" s="96"/>
      <c r="O54" s="105"/>
      <c r="P54" s="105"/>
      <c r="Q54" s="105"/>
      <c r="R54" s="105"/>
      <c r="S54" s="105"/>
      <c r="T54" s="105"/>
      <c r="U54" s="105"/>
      <c r="V54" s="79">
        <f t="shared" si="3"/>
        <v>0</v>
      </c>
      <c r="W54" s="79">
        <f t="shared" si="4"/>
        <v>0</v>
      </c>
      <c r="AB54" s="79">
        <f>+W54</f>
        <v>0</v>
      </c>
      <c r="AD54" s="79">
        <f>+W54</f>
        <v>0</v>
      </c>
      <c r="AE54" s="79">
        <f>+W54</f>
        <v>0</v>
      </c>
      <c r="AR54" s="79" t="b">
        <f t="shared" si="2"/>
        <v>0</v>
      </c>
    </row>
    <row r="55" spans="2:44" x14ac:dyDescent="0.25">
      <c r="B55" s="96"/>
      <c r="C55" s="96"/>
      <c r="D55" s="96"/>
      <c r="E55" s="96"/>
      <c r="F55" s="96"/>
      <c r="G55" s="96"/>
      <c r="H55" s="96"/>
      <c r="I55" s="96"/>
      <c r="J55" s="96"/>
      <c r="K55" s="96"/>
      <c r="L55" s="96"/>
      <c r="M55" s="96"/>
      <c r="O55" s="105"/>
      <c r="P55" s="105"/>
      <c r="Q55" s="105"/>
      <c r="R55" s="105"/>
      <c r="S55" s="105"/>
      <c r="T55" s="105"/>
      <c r="U55" s="105"/>
      <c r="V55" s="79">
        <f t="shared" si="3"/>
        <v>0</v>
      </c>
      <c r="W55" s="79">
        <f t="shared" si="4"/>
        <v>0</v>
      </c>
      <c r="AR55" s="79" t="b">
        <f t="shared" si="2"/>
        <v>0</v>
      </c>
    </row>
    <row r="56" spans="2:44" x14ac:dyDescent="0.25">
      <c r="B56" s="95"/>
      <c r="C56" s="95"/>
      <c r="D56" s="95"/>
      <c r="E56" s="95"/>
      <c r="F56" s="95"/>
      <c r="G56" s="95"/>
      <c r="H56" s="95"/>
      <c r="I56" s="95"/>
      <c r="J56" s="95"/>
      <c r="K56" s="96"/>
      <c r="L56" s="96"/>
      <c r="M56" s="96"/>
      <c r="O56" s="105"/>
      <c r="P56" s="105"/>
      <c r="Q56" s="105"/>
      <c r="R56" s="105"/>
      <c r="S56" s="105"/>
      <c r="T56" s="105"/>
      <c r="U56" s="105"/>
      <c r="V56" s="79">
        <f t="shared" si="3"/>
        <v>0</v>
      </c>
      <c r="W56" s="79">
        <f t="shared" si="4"/>
        <v>0</v>
      </c>
      <c r="AR56" s="79" t="b">
        <f t="shared" si="2"/>
        <v>0</v>
      </c>
    </row>
    <row r="57" spans="2:44" x14ac:dyDescent="0.25">
      <c r="K57" s="96"/>
      <c r="L57" s="96"/>
      <c r="M57" s="96"/>
      <c r="O57" s="105"/>
      <c r="P57" s="105"/>
      <c r="Q57" s="105"/>
      <c r="R57" s="105"/>
      <c r="S57" s="105"/>
      <c r="T57" s="105"/>
      <c r="U57" s="105"/>
      <c r="V57" s="79">
        <f t="shared" si="3"/>
        <v>0</v>
      </c>
      <c r="W57" s="79">
        <f t="shared" si="4"/>
        <v>0</v>
      </c>
      <c r="AR57" s="79" t="b">
        <f t="shared" si="2"/>
        <v>0</v>
      </c>
    </row>
    <row r="58" spans="2:44" x14ac:dyDescent="0.25">
      <c r="B58" s="79" t="s">
        <v>32</v>
      </c>
      <c r="K58" s="96"/>
      <c r="L58" s="96"/>
      <c r="M58" s="96"/>
      <c r="O58" s="105"/>
      <c r="P58" s="105"/>
      <c r="Q58" s="105"/>
      <c r="R58" s="105"/>
      <c r="S58" s="105"/>
      <c r="T58" s="105"/>
      <c r="U58" s="105"/>
      <c r="V58" s="79">
        <f t="shared" si="3"/>
        <v>0</v>
      </c>
      <c r="W58" s="79">
        <f t="shared" si="4"/>
        <v>0</v>
      </c>
      <c r="AR58" s="79" t="b">
        <f t="shared" si="2"/>
        <v>0</v>
      </c>
    </row>
    <row r="59" spans="2:44" x14ac:dyDescent="0.25">
      <c r="B59" s="79" t="s">
        <v>33</v>
      </c>
      <c r="K59" s="96"/>
      <c r="L59" s="96"/>
      <c r="M59" s="96"/>
      <c r="O59" s="105"/>
      <c r="P59" s="105"/>
      <c r="Q59" s="105"/>
      <c r="R59" s="105"/>
      <c r="S59" s="105"/>
      <c r="T59" s="105"/>
      <c r="U59" s="105"/>
      <c r="V59" s="79">
        <f t="shared" si="3"/>
        <v>0</v>
      </c>
      <c r="W59" s="79">
        <f t="shared" si="4"/>
        <v>0</v>
      </c>
      <c r="AB59" s="79">
        <f>+V59</f>
        <v>0</v>
      </c>
      <c r="AC59" s="79">
        <f>+V59</f>
        <v>0</v>
      </c>
      <c r="AD59" s="79">
        <f>+V59</f>
        <v>0</v>
      </c>
      <c r="AE59" s="79">
        <f>+V59</f>
        <v>0</v>
      </c>
      <c r="AI59" s="82">
        <f>+W59</f>
        <v>0</v>
      </c>
      <c r="AR59" s="79" t="b">
        <f t="shared" si="2"/>
        <v>0</v>
      </c>
    </row>
    <row r="60" spans="2:44" x14ac:dyDescent="0.25">
      <c r="K60" s="96"/>
      <c r="L60" s="96"/>
      <c r="M60" s="96"/>
      <c r="O60" s="105"/>
      <c r="P60" s="105"/>
      <c r="Q60" s="105"/>
      <c r="R60" s="105"/>
      <c r="S60" s="105"/>
      <c r="T60" s="105"/>
      <c r="U60" s="105"/>
      <c r="V60" s="79">
        <f t="shared" si="3"/>
        <v>0</v>
      </c>
      <c r="W60" s="79">
        <f t="shared" si="4"/>
        <v>0</v>
      </c>
      <c r="AR60" s="79" t="b">
        <f t="shared" si="2"/>
        <v>0</v>
      </c>
    </row>
    <row r="61" spans="2:44" x14ac:dyDescent="0.25">
      <c r="K61" s="96"/>
      <c r="L61" s="96"/>
      <c r="M61" s="96"/>
      <c r="O61" s="105"/>
      <c r="P61" s="105"/>
      <c r="Q61" s="105"/>
      <c r="R61" s="105"/>
      <c r="S61" s="105"/>
      <c r="T61" s="105"/>
      <c r="U61" s="105"/>
      <c r="V61" s="79">
        <f t="shared" si="3"/>
        <v>0</v>
      </c>
      <c r="W61" s="79">
        <f t="shared" si="4"/>
        <v>0</v>
      </c>
      <c r="AR61" s="79" t="b">
        <f t="shared" si="2"/>
        <v>0</v>
      </c>
    </row>
    <row r="62" spans="2:44" x14ac:dyDescent="0.25">
      <c r="K62" s="96"/>
      <c r="L62" s="96"/>
      <c r="M62" s="96"/>
      <c r="O62" s="105"/>
      <c r="P62" s="105"/>
      <c r="Q62" s="105"/>
      <c r="R62" s="105"/>
      <c r="S62" s="105"/>
      <c r="T62" s="105"/>
      <c r="U62" s="105"/>
      <c r="V62" s="79">
        <f t="shared" si="3"/>
        <v>0</v>
      </c>
      <c r="W62" s="79">
        <f t="shared" si="4"/>
        <v>0</v>
      </c>
      <c r="AR62" s="79" t="b">
        <f t="shared" si="2"/>
        <v>0</v>
      </c>
    </row>
    <row r="63" spans="2:44" x14ac:dyDescent="0.25">
      <c r="B63" s="79" t="s">
        <v>34</v>
      </c>
      <c r="D63" s="79" t="s">
        <v>35</v>
      </c>
      <c r="H63" s="79" t="s">
        <v>36</v>
      </c>
      <c r="K63" s="96"/>
      <c r="L63" s="96"/>
      <c r="M63" s="96"/>
      <c r="O63" s="105"/>
      <c r="P63" s="105"/>
      <c r="Q63" s="105"/>
      <c r="R63" s="105"/>
      <c r="S63" s="105"/>
      <c r="T63" s="105"/>
      <c r="U63" s="105"/>
      <c r="V63" s="79">
        <f t="shared" si="3"/>
        <v>0</v>
      </c>
      <c r="W63" s="79">
        <f t="shared" si="4"/>
        <v>0</v>
      </c>
      <c r="AD63" s="79">
        <f>+IF(OR(T64=24,T64=30,T64=36,T64=40),1,0)</f>
        <v>0</v>
      </c>
      <c r="AR63" s="79" t="b">
        <f t="shared" si="2"/>
        <v>0</v>
      </c>
    </row>
    <row r="64" spans="2:44" x14ac:dyDescent="0.25">
      <c r="H64" s="158"/>
      <c r="I64" s="158"/>
      <c r="J64" s="158"/>
      <c r="K64" s="96"/>
      <c r="L64" s="96"/>
      <c r="M64" s="96"/>
      <c r="O64" s="105"/>
      <c r="P64" s="105"/>
      <c r="Q64" s="105"/>
      <c r="R64" s="105"/>
      <c r="S64" s="105"/>
      <c r="T64" s="105" t="b">
        <f>IF(O64,IF(H64="Mindre end 3 måneder",3,IF(H64="Ca. 6 måneder",6,IF(H64="Ca. 1 år",12,IF(H64="Ca. 1½ år",18,IF(H64="Ca. 2 år",24,IF(H64="Ca. 2½ år",30,IF(H64="Ca. 3 år",36,IF(H64="mere end 3 år",40)))))))))</f>
        <v>0</v>
      </c>
      <c r="U64" s="105"/>
      <c r="V64" s="79">
        <f>IF(O64,1,0)</f>
        <v>0</v>
      </c>
      <c r="W64" s="79">
        <f>IF(P64,1,0)</f>
        <v>0</v>
      </c>
      <c r="AD64" s="79">
        <f>+V64</f>
        <v>0</v>
      </c>
      <c r="AE64" s="79">
        <f>+V64</f>
        <v>0</v>
      </c>
      <c r="AR64" s="79" t="b">
        <f t="shared" si="2"/>
        <v>0</v>
      </c>
    </row>
    <row r="65" spans="2:44" x14ac:dyDescent="0.25">
      <c r="H65" s="105"/>
      <c r="I65" s="105"/>
      <c r="J65" s="105"/>
      <c r="K65" s="96"/>
      <c r="L65" s="96"/>
      <c r="M65" s="96"/>
      <c r="O65" s="105"/>
      <c r="P65" s="105"/>
      <c r="Q65" s="105"/>
      <c r="R65" s="105"/>
      <c r="S65" s="105"/>
      <c r="T65" s="105"/>
      <c r="U65" s="105"/>
      <c r="V65" s="79">
        <f t="shared" si="3"/>
        <v>0</v>
      </c>
      <c r="W65" s="79">
        <f t="shared" si="4"/>
        <v>0</v>
      </c>
      <c r="AD65" s="79">
        <f>+IF(OR(T66=24,T66=30,T66=36,T66=40),1,0)</f>
        <v>0</v>
      </c>
      <c r="AR65" s="79" t="b">
        <f>T64</f>
        <v>0</v>
      </c>
    </row>
    <row r="66" spans="2:44" x14ac:dyDescent="0.25">
      <c r="H66" s="158"/>
      <c r="I66" s="158"/>
      <c r="J66" s="158"/>
      <c r="K66" s="96"/>
      <c r="L66" s="96"/>
      <c r="M66" s="96"/>
      <c r="O66" s="105"/>
      <c r="P66" s="105"/>
      <c r="Q66" s="105"/>
      <c r="R66" s="105"/>
      <c r="S66" s="105"/>
      <c r="T66" s="105" t="b">
        <f>IF(O66,IF(H66="Mindre end 3 måneder",3,IF(H66="Ca. 6 måneder",6,IF(H66="Ca. 1 år",12,IF(H66="Ca. 1½ år",18,IF(H66="Ca. 2 år",24,IF(H66="Ca. 2½ år",30,IF(H66="Ca. 3 år",36,IF(H66="mere end 3 år",40)))))))))</f>
        <v>0</v>
      </c>
      <c r="U66" s="105"/>
      <c r="V66" s="79">
        <f t="shared" si="3"/>
        <v>0</v>
      </c>
      <c r="W66" s="79">
        <f t="shared" si="4"/>
        <v>0</v>
      </c>
      <c r="AB66" s="79">
        <f>+V66</f>
        <v>0</v>
      </c>
      <c r="AD66" s="79">
        <f>+V66</f>
        <v>0</v>
      </c>
      <c r="AR66" s="79" t="b">
        <f t="shared" si="2"/>
        <v>0</v>
      </c>
    </row>
    <row r="67" spans="2:44" x14ac:dyDescent="0.25">
      <c r="H67" s="105"/>
      <c r="I67" s="105"/>
      <c r="J67" s="105"/>
      <c r="K67" s="96"/>
      <c r="L67" s="96"/>
      <c r="M67" s="96"/>
      <c r="O67" s="105"/>
      <c r="P67" s="105"/>
      <c r="Q67" s="105"/>
      <c r="R67" s="105"/>
      <c r="S67" s="105"/>
      <c r="T67" s="105"/>
      <c r="U67" s="105"/>
      <c r="V67" s="79">
        <f t="shared" si="3"/>
        <v>0</v>
      </c>
      <c r="W67" s="79">
        <f t="shared" si="4"/>
        <v>0</v>
      </c>
      <c r="AD67" s="79">
        <f>+IF(OR(T68=24,T68=30,T68=36,T68=40),1,0)</f>
        <v>0</v>
      </c>
      <c r="AR67" s="79" t="b">
        <f>T66</f>
        <v>0</v>
      </c>
    </row>
    <row r="68" spans="2:44" x14ac:dyDescent="0.25">
      <c r="H68" s="158"/>
      <c r="I68" s="158"/>
      <c r="J68" s="158"/>
      <c r="K68" s="96"/>
      <c r="L68" s="96"/>
      <c r="M68" s="96"/>
      <c r="O68" s="105"/>
      <c r="P68" s="105"/>
      <c r="Q68" s="105"/>
      <c r="R68" s="105"/>
      <c r="S68" s="105"/>
      <c r="T68" s="105" t="b">
        <f>IF(O68,IF(H68="Mindre end 3 måneder",3,IF(H68="Ca. 6 måneder",6,IF(H68="Ca. 1 år",12,IF(H68="Ca. 1½ år",18,IF(H68="Ca. 2 år",24,IF(H68="Ca. 2½ år",30,IF(H68="Ca. 3 år",36,IF(H68="mere end 3 år",40)))))))))</f>
        <v>0</v>
      </c>
      <c r="U68" s="105"/>
      <c r="V68" s="79">
        <f t="shared" si="3"/>
        <v>0</v>
      </c>
      <c r="W68" s="79">
        <f t="shared" si="4"/>
        <v>0</v>
      </c>
      <c r="AB68" s="79">
        <f>+V68</f>
        <v>0</v>
      </c>
      <c r="AD68" s="79">
        <f>+V68</f>
        <v>0</v>
      </c>
      <c r="AE68" s="79">
        <f>+V68</f>
        <v>0</v>
      </c>
      <c r="AR68" s="79" t="b">
        <f t="shared" si="2"/>
        <v>0</v>
      </c>
    </row>
    <row r="69" spans="2:44" x14ac:dyDescent="0.25">
      <c r="H69" s="105"/>
      <c r="I69" s="105"/>
      <c r="J69" s="105"/>
      <c r="K69" s="96"/>
      <c r="L69" s="96"/>
      <c r="M69" s="96"/>
      <c r="O69" s="105"/>
      <c r="P69" s="105"/>
      <c r="Q69" s="105"/>
      <c r="R69" s="105"/>
      <c r="S69" s="105"/>
      <c r="T69" s="105"/>
      <c r="U69" s="105"/>
      <c r="V69" s="79">
        <f t="shared" si="3"/>
        <v>0</v>
      </c>
      <c r="W69" s="79">
        <f t="shared" si="4"/>
        <v>0</v>
      </c>
      <c r="AD69" s="79">
        <f>+IF(OR(T70=24,T70=30,T70=36,T70=40),1,0)</f>
        <v>0</v>
      </c>
      <c r="AR69" s="79" t="b">
        <f>T68</f>
        <v>0</v>
      </c>
    </row>
    <row r="70" spans="2:44" x14ac:dyDescent="0.25">
      <c r="H70" s="158"/>
      <c r="I70" s="158"/>
      <c r="J70" s="158"/>
      <c r="K70" s="96"/>
      <c r="L70" s="96"/>
      <c r="M70" s="96"/>
      <c r="O70" s="105"/>
      <c r="P70" s="105"/>
      <c r="Q70" s="105"/>
      <c r="R70" s="105"/>
      <c r="S70" s="105"/>
      <c r="T70" s="105" t="b">
        <f>IF(O70,IF(H70="Mindre end 3 måneder",3,IF(H70="Ca. 6 måneder",6,IF(H70="Ca. 1 år",12,IF(H70="Ca. 1½ år",18,IF(H70="Ca. 2 år",24,IF(H70="Ca. 2½ år",30,IF(H70="Ca. 3 år",36,IF(H70="mere end 3 år",40)))))))))</f>
        <v>0</v>
      </c>
      <c r="U70" s="105"/>
      <c r="V70" s="79">
        <f t="shared" si="3"/>
        <v>0</v>
      </c>
      <c r="W70" s="79">
        <f t="shared" si="4"/>
        <v>0</v>
      </c>
      <c r="AD70" s="79">
        <f>+V70</f>
        <v>0</v>
      </c>
      <c r="AR70" s="79" t="b">
        <f t="shared" si="2"/>
        <v>0</v>
      </c>
    </row>
    <row r="71" spans="2:44" x14ac:dyDescent="0.25">
      <c r="H71" s="105"/>
      <c r="I71" s="105"/>
      <c r="J71" s="105"/>
      <c r="K71" s="96"/>
      <c r="L71" s="96"/>
      <c r="M71" s="96"/>
      <c r="O71" s="105"/>
      <c r="P71" s="105"/>
      <c r="Q71" s="105"/>
      <c r="R71" s="105"/>
      <c r="S71" s="105"/>
      <c r="T71" s="105"/>
      <c r="U71" s="105"/>
      <c r="V71" s="79">
        <f t="shared" si="3"/>
        <v>0</v>
      </c>
      <c r="W71" s="79">
        <f t="shared" si="4"/>
        <v>0</v>
      </c>
      <c r="AB71" s="79">
        <f>+IF(OR(T72=24,T72=30,T72=36,T72=40),1,0)</f>
        <v>0</v>
      </c>
      <c r="AC71" s="79">
        <f>+IF(OR(T72=24,T72=30,T72=36,T72=40),1,0)</f>
        <v>0</v>
      </c>
      <c r="AG71" s="79">
        <f>+IF(OR(T72=24,T72=30,T72=36,T72=40),1,0)</f>
        <v>0</v>
      </c>
      <c r="AR71" s="79" t="b">
        <f>T70</f>
        <v>0</v>
      </c>
    </row>
    <row r="72" spans="2:44" x14ac:dyDescent="0.25">
      <c r="H72" s="158"/>
      <c r="I72" s="158"/>
      <c r="J72" s="158"/>
      <c r="K72" s="96"/>
      <c r="L72" s="96"/>
      <c r="M72" s="96"/>
      <c r="O72" s="105"/>
      <c r="P72" s="105"/>
      <c r="Q72" s="105"/>
      <c r="R72" s="105"/>
      <c r="S72" s="105"/>
      <c r="T72" s="105" t="b">
        <f>IF(O72,IF(H72="Mindre end 3 måneder",3,IF(H72="Ca. 6 måneder",6,IF(H72="Ca. 1 år",12,IF(H72="Ca. 1½ år",18,IF(H72="Ca. 2 år",24,IF(H72="Ca. 2½ år",30,IF(H72="Ca. 3 år",36,IF(H72="mere end 3 år",40)))))))))</f>
        <v>0</v>
      </c>
      <c r="U72" s="105"/>
      <c r="V72" s="79">
        <f t="shared" si="3"/>
        <v>0</v>
      </c>
      <c r="W72" s="79">
        <f t="shared" si="4"/>
        <v>0</v>
      </c>
      <c r="AB72" s="79">
        <f>+V72</f>
        <v>0</v>
      </c>
      <c r="AC72" s="79">
        <f>V72</f>
        <v>0</v>
      </c>
      <c r="AE72" s="79">
        <f>+V72</f>
        <v>0</v>
      </c>
      <c r="AG72" s="79">
        <f>+V72</f>
        <v>0</v>
      </c>
      <c r="AH72" s="79">
        <f>+V72</f>
        <v>0</v>
      </c>
      <c r="AR72" s="79" t="b">
        <f t="shared" si="2"/>
        <v>0</v>
      </c>
    </row>
    <row r="73" spans="2:44" x14ac:dyDescent="0.25">
      <c r="H73" s="105"/>
      <c r="I73" s="105"/>
      <c r="J73" s="105"/>
      <c r="K73" s="96"/>
      <c r="L73" s="96"/>
      <c r="M73" s="96"/>
      <c r="O73" s="105"/>
      <c r="P73" s="105"/>
      <c r="Q73" s="105"/>
      <c r="R73" s="105"/>
      <c r="S73" s="105"/>
      <c r="T73" s="105"/>
      <c r="U73" s="105"/>
      <c r="V73" s="79">
        <f t="shared" si="3"/>
        <v>0</v>
      </c>
      <c r="W73" s="79">
        <f t="shared" si="4"/>
        <v>0</v>
      </c>
      <c r="AB73" s="79">
        <f>+IF(OR(T74=24,T74=30,T74=36,T74=40),1,0)</f>
        <v>0</v>
      </c>
      <c r="AC73" s="79">
        <f>+IF(OR(T74=24,T74=30,T74=36,T74=40),1,0)</f>
        <v>0</v>
      </c>
      <c r="AR73" s="79" t="b">
        <f>T72</f>
        <v>0</v>
      </c>
    </row>
    <row r="74" spans="2:44" x14ac:dyDescent="0.25">
      <c r="H74" s="158"/>
      <c r="I74" s="158"/>
      <c r="J74" s="158"/>
      <c r="K74" s="96"/>
      <c r="L74" s="96"/>
      <c r="M74" s="96"/>
      <c r="O74" s="105"/>
      <c r="P74" s="105"/>
      <c r="Q74" s="105"/>
      <c r="R74" s="105"/>
      <c r="S74" s="105"/>
      <c r="T74" s="105" t="b">
        <f>IF(O74,IF(H74="Mindre end 3 måneder",3,IF(H74="Ca. 6 måneder",6,IF(H74="Ca. 1 år",12,IF(H74="Ca. 1½ år",18,IF(H74="Ca. 2 år",24,IF(H74="Ca. 2½ år",30,IF(H74="Ca. 3 år",36,IF(H74="mere end 3 år",40)))))))))</f>
        <v>0</v>
      </c>
      <c r="U74" s="105"/>
      <c r="V74" s="79">
        <f t="shared" si="3"/>
        <v>0</v>
      </c>
      <c r="W74" s="79">
        <f t="shared" si="4"/>
        <v>0</v>
      </c>
      <c r="AB74" s="79">
        <f>+V74</f>
        <v>0</v>
      </c>
      <c r="AC74" s="79">
        <f>V74</f>
        <v>0</v>
      </c>
      <c r="AR74" s="79" t="b">
        <f t="shared" si="2"/>
        <v>0</v>
      </c>
    </row>
    <row r="75" spans="2:44" x14ac:dyDescent="0.25">
      <c r="H75" s="105"/>
      <c r="I75" s="105"/>
      <c r="J75" s="105"/>
      <c r="K75" s="96"/>
      <c r="L75" s="96"/>
      <c r="M75" s="96"/>
      <c r="O75" s="105"/>
      <c r="P75" s="105"/>
      <c r="Q75" s="105"/>
      <c r="R75" s="105"/>
      <c r="S75" s="105"/>
      <c r="T75" s="105"/>
      <c r="U75" s="105"/>
      <c r="V75" s="79">
        <f t="shared" si="3"/>
        <v>0</v>
      </c>
      <c r="W75" s="79">
        <f t="shared" si="4"/>
        <v>0</v>
      </c>
      <c r="AR75" s="79" t="b">
        <f>T74</f>
        <v>0</v>
      </c>
    </row>
    <row r="76" spans="2:44" x14ac:dyDescent="0.25">
      <c r="B76" s="79" t="s">
        <v>37</v>
      </c>
      <c r="D76" s="159"/>
      <c r="E76" s="159"/>
      <c r="F76" s="159"/>
      <c r="G76" s="159"/>
      <c r="H76" s="158"/>
      <c r="I76" s="158"/>
      <c r="J76" s="158"/>
      <c r="K76" s="96"/>
      <c r="L76" s="96"/>
      <c r="M76" s="96"/>
      <c r="O76" s="105"/>
      <c r="P76" s="105"/>
      <c r="Q76" s="105"/>
      <c r="R76" s="105"/>
      <c r="S76" s="105"/>
      <c r="T76" s="105" t="b">
        <f>IF(O76,IF(H76="Mindre end 3 måneder",3,IF(H76="Ca. 6 måneder",6,IF(H76="Ca. 1 år",12,IF(H76="Ca. 1½ år",18,IF(H76="Ca. 2 år",24,IF(H76="Ca. 2½ år",30,IF(H76="Ca. 3 år",36,IF(H76="mere end 3 år",40)))))))))</f>
        <v>0</v>
      </c>
      <c r="U76" s="105"/>
      <c r="V76" s="79">
        <f t="shared" si="3"/>
        <v>0</v>
      </c>
      <c r="W76" s="79">
        <f t="shared" si="4"/>
        <v>0</v>
      </c>
      <c r="AE76" s="79">
        <f>+V76</f>
        <v>0</v>
      </c>
      <c r="AR76" s="79" t="b">
        <f t="shared" si="2"/>
        <v>0</v>
      </c>
    </row>
    <row r="77" spans="2:44" x14ac:dyDescent="0.25">
      <c r="B77" s="95"/>
      <c r="C77" s="95"/>
      <c r="D77" s="95"/>
      <c r="E77" s="95"/>
      <c r="F77" s="95"/>
      <c r="G77" s="95"/>
      <c r="H77" s="95"/>
      <c r="I77" s="95"/>
      <c r="J77" s="95"/>
      <c r="K77" s="96"/>
      <c r="L77" s="96"/>
      <c r="M77" s="96"/>
      <c r="O77" s="105"/>
      <c r="P77" s="105"/>
      <c r="Q77" s="105"/>
      <c r="R77" s="105"/>
      <c r="S77" s="105"/>
      <c r="T77" s="105"/>
      <c r="U77" s="105"/>
      <c r="V77" s="79">
        <f t="shared" si="3"/>
        <v>0</v>
      </c>
      <c r="W77" s="79">
        <f t="shared" si="4"/>
        <v>0</v>
      </c>
      <c r="AR77" s="79" t="b">
        <f>T76</f>
        <v>0</v>
      </c>
    </row>
    <row r="78" spans="2:44" x14ac:dyDescent="0.25">
      <c r="K78" s="96"/>
      <c r="L78" s="96"/>
      <c r="M78" s="96"/>
      <c r="O78" s="105"/>
      <c r="P78" s="105"/>
      <c r="Q78" s="105"/>
      <c r="R78" s="105"/>
      <c r="S78" s="105"/>
      <c r="T78" s="105"/>
      <c r="U78" s="105"/>
      <c r="V78" s="79">
        <f t="shared" si="3"/>
        <v>0</v>
      </c>
      <c r="W78" s="79">
        <f t="shared" si="4"/>
        <v>0</v>
      </c>
      <c r="AR78" s="79" t="b">
        <f t="shared" si="2"/>
        <v>0</v>
      </c>
    </row>
    <row r="79" spans="2:44" x14ac:dyDescent="0.25">
      <c r="B79" s="79" t="s">
        <v>47</v>
      </c>
      <c r="K79" s="96"/>
      <c r="L79" s="96"/>
      <c r="M79" s="96"/>
      <c r="O79" s="105"/>
      <c r="P79" s="105"/>
      <c r="Q79" s="105"/>
      <c r="R79" s="105"/>
      <c r="S79" s="105"/>
      <c r="T79" s="105"/>
      <c r="U79" s="105"/>
      <c r="V79" s="79">
        <f t="shared" si="3"/>
        <v>0</v>
      </c>
      <c r="W79" s="79">
        <f t="shared" si="4"/>
        <v>0</v>
      </c>
      <c r="AR79" s="79" t="b">
        <f t="shared" si="2"/>
        <v>0</v>
      </c>
    </row>
    <row r="80" spans="2:44" x14ac:dyDescent="0.25">
      <c r="B80" s="79" t="s">
        <v>398</v>
      </c>
      <c r="K80" s="96"/>
      <c r="L80" s="96"/>
      <c r="M80" s="96"/>
      <c r="O80" s="105"/>
      <c r="P80" s="105"/>
      <c r="Q80" s="105"/>
      <c r="R80" s="105"/>
      <c r="S80" s="105"/>
      <c r="T80" s="105"/>
      <c r="U80" s="105"/>
      <c r="V80" s="79">
        <f t="shared" si="3"/>
        <v>0</v>
      </c>
      <c r="W80" s="79">
        <f t="shared" si="4"/>
        <v>0</v>
      </c>
      <c r="AB80" s="79">
        <f>+W80</f>
        <v>0</v>
      </c>
      <c r="AC80" s="79">
        <f>+W80</f>
        <v>0</v>
      </c>
      <c r="AE80" s="79">
        <f>+W80</f>
        <v>0</v>
      </c>
      <c r="AH80" s="79">
        <f>+V80</f>
        <v>0</v>
      </c>
      <c r="AI80" s="82">
        <f>+V80</f>
        <v>0</v>
      </c>
      <c r="AR80" s="79" t="b">
        <f t="shared" si="2"/>
        <v>0</v>
      </c>
    </row>
    <row r="81" spans="2:44" x14ac:dyDescent="0.25">
      <c r="K81" s="96"/>
      <c r="L81" s="96"/>
      <c r="M81" s="96"/>
      <c r="O81" s="105"/>
      <c r="P81" s="105"/>
      <c r="Q81" s="105"/>
      <c r="R81" s="105"/>
      <c r="S81" s="105"/>
      <c r="T81" s="105"/>
      <c r="U81" s="105"/>
      <c r="V81" s="79">
        <f t="shared" si="3"/>
        <v>0</v>
      </c>
      <c r="W81" s="79">
        <f t="shared" si="4"/>
        <v>0</v>
      </c>
      <c r="AR81" s="79" t="b">
        <f t="shared" si="2"/>
        <v>0</v>
      </c>
    </row>
    <row r="82" spans="2:44" x14ac:dyDescent="0.25">
      <c r="K82" s="96"/>
      <c r="L82" s="96"/>
      <c r="M82" s="96"/>
      <c r="O82" s="105"/>
      <c r="P82" s="105"/>
      <c r="Q82" s="105"/>
      <c r="R82" s="105"/>
      <c r="S82" s="105"/>
      <c r="T82" s="105"/>
      <c r="U82" s="105"/>
      <c r="V82" s="79">
        <f t="shared" si="3"/>
        <v>0</v>
      </c>
      <c r="W82" s="79">
        <f t="shared" si="4"/>
        <v>0</v>
      </c>
      <c r="AR82" s="79" t="b">
        <f t="shared" si="2"/>
        <v>0</v>
      </c>
    </row>
    <row r="83" spans="2:44" x14ac:dyDescent="0.25">
      <c r="K83" s="96"/>
      <c r="L83" s="96"/>
      <c r="M83" s="96"/>
      <c r="O83" s="105"/>
      <c r="P83" s="105"/>
      <c r="Q83" s="105"/>
      <c r="R83" s="105"/>
      <c r="S83" s="105"/>
      <c r="T83" s="105"/>
      <c r="U83" s="105"/>
      <c r="V83" s="79">
        <f t="shared" si="3"/>
        <v>0</v>
      </c>
      <c r="W83" s="79">
        <f t="shared" si="4"/>
        <v>0</v>
      </c>
      <c r="AR83" s="79" t="b">
        <f t="shared" si="2"/>
        <v>0</v>
      </c>
    </row>
    <row r="84" spans="2:44" x14ac:dyDescent="0.25">
      <c r="B84" s="79" t="s">
        <v>34</v>
      </c>
      <c r="D84" s="79" t="s">
        <v>35</v>
      </c>
      <c r="H84" s="79" t="s">
        <v>36</v>
      </c>
      <c r="K84" s="96"/>
      <c r="L84" s="96"/>
      <c r="M84" s="96"/>
      <c r="O84" s="105"/>
      <c r="P84" s="105"/>
      <c r="Q84" s="105"/>
      <c r="R84" s="105"/>
      <c r="S84" s="105"/>
      <c r="T84" s="105"/>
      <c r="U84" s="105"/>
      <c r="V84" s="79">
        <f t="shared" si="3"/>
        <v>0</v>
      </c>
      <c r="W84" s="79">
        <f t="shared" si="4"/>
        <v>0</v>
      </c>
      <c r="AR84" s="79" t="b">
        <f t="shared" ref="AR84:AR147" si="12">IF(V84=1,1,IF(W84=1,0,FALSE))</f>
        <v>0</v>
      </c>
    </row>
    <row r="85" spans="2:44" x14ac:dyDescent="0.25">
      <c r="H85" s="158"/>
      <c r="I85" s="158"/>
      <c r="J85" s="158"/>
      <c r="K85" s="96"/>
      <c r="L85" s="96"/>
      <c r="M85" s="96"/>
      <c r="O85" s="105"/>
      <c r="P85" s="105"/>
      <c r="Q85" s="105"/>
      <c r="R85" s="105"/>
      <c r="S85" s="105"/>
      <c r="T85" s="105" t="b">
        <f>IF(O85,IF(H85="Mindre end 3 måneder",3,IF(H85="Ca. 6 måneder",6,IF(H85="Ca. 1 år",12,IF(H85="Ca. 1½ år",18,IF(H85="Ca. 2 år",24,IF(H85="Ca. 2½ år",30,IF(H85="Ca. 3 år",36,IF(H85="mere end 3 år",40)))))))))</f>
        <v>0</v>
      </c>
      <c r="U85" s="105"/>
      <c r="V85" s="79">
        <f t="shared" si="3"/>
        <v>0</v>
      </c>
      <c r="W85" s="79">
        <f t="shared" si="4"/>
        <v>0</v>
      </c>
      <c r="AR85" s="79" t="b">
        <f t="shared" si="12"/>
        <v>0</v>
      </c>
    </row>
    <row r="86" spans="2:44" x14ac:dyDescent="0.25">
      <c r="H86" s="105"/>
      <c r="I86" s="105"/>
      <c r="J86" s="105"/>
      <c r="K86" s="96"/>
      <c r="L86" s="96"/>
      <c r="M86" s="96"/>
      <c r="O86" s="105"/>
      <c r="P86" s="105"/>
      <c r="Q86" s="105"/>
      <c r="R86" s="105"/>
      <c r="S86" s="105"/>
      <c r="T86" s="105"/>
      <c r="U86" s="105"/>
      <c r="V86" s="79">
        <f t="shared" si="3"/>
        <v>0</v>
      </c>
      <c r="W86" s="79">
        <f t="shared" si="4"/>
        <v>0</v>
      </c>
      <c r="AR86" s="79" t="b">
        <f>T85</f>
        <v>0</v>
      </c>
    </row>
    <row r="87" spans="2:44" x14ac:dyDescent="0.25">
      <c r="H87" s="158"/>
      <c r="I87" s="158"/>
      <c r="J87" s="158"/>
      <c r="K87" s="96"/>
      <c r="L87" s="96"/>
      <c r="M87" s="96"/>
      <c r="O87" s="105"/>
      <c r="P87" s="105"/>
      <c r="Q87" s="105"/>
      <c r="R87" s="105"/>
      <c r="S87" s="105"/>
      <c r="T87" s="105" t="b">
        <f>IF(O87,IF(H87="Mindre end 3 måneder",3,IF(H87="Ca. 6 måneder",6,IF(H87="Ca. 1 år",12,IF(H87="Ca. 1½ år",18,IF(H87="Ca. 2 år",24,IF(H87="Ca. 2½ år",30,IF(H87="Ca. 3 år",36,IF(H87="mere end 3 år",40)))))))))</f>
        <v>0</v>
      </c>
      <c r="U87" s="105"/>
      <c r="V87" s="79">
        <f t="shared" si="3"/>
        <v>0</v>
      </c>
      <c r="W87" s="79">
        <f t="shared" si="4"/>
        <v>0</v>
      </c>
      <c r="AR87" s="79" t="b">
        <f t="shared" si="12"/>
        <v>0</v>
      </c>
    </row>
    <row r="88" spans="2:44" x14ac:dyDescent="0.25">
      <c r="H88" s="105"/>
      <c r="I88" s="105"/>
      <c r="J88" s="105"/>
      <c r="K88" s="96"/>
      <c r="L88" s="96"/>
      <c r="M88" s="96"/>
      <c r="O88" s="105"/>
      <c r="P88" s="105"/>
      <c r="Q88" s="105"/>
      <c r="R88" s="105"/>
      <c r="S88" s="105"/>
      <c r="T88" s="105"/>
      <c r="U88" s="105"/>
      <c r="V88" s="79">
        <f t="shared" ref="V88:X151" si="13">IF(O88,1,0)</f>
        <v>0</v>
      </c>
      <c r="W88" s="79">
        <f t="shared" ref="W88:X151" si="14">IF(P88,1,0)</f>
        <v>0</v>
      </c>
      <c r="AR88" s="79" t="b">
        <f>T87</f>
        <v>0</v>
      </c>
    </row>
    <row r="89" spans="2:44" x14ac:dyDescent="0.25">
      <c r="H89" s="158"/>
      <c r="I89" s="158"/>
      <c r="J89" s="158"/>
      <c r="K89" s="96"/>
      <c r="L89" s="96"/>
      <c r="M89" s="96"/>
      <c r="O89" s="105"/>
      <c r="P89" s="105"/>
      <c r="Q89" s="105"/>
      <c r="R89" s="105"/>
      <c r="S89" s="105"/>
      <c r="T89" s="105" t="b">
        <f>IF(O89,IF(H89="Mindre end 3 måneder",3,IF(H89="Ca. 6 måneder",6,IF(H89="Ca. 1 år",12,IF(H89="Ca. 1½ år",18,IF(H89="Ca. 2 år",24,IF(H89="Ca. 2½ år",30,IF(H89="Ca. 3 år",36,IF(H89="mere end 3 år",40)))))))))</f>
        <v>0</v>
      </c>
      <c r="U89" s="105"/>
      <c r="V89" s="79">
        <f t="shared" si="13"/>
        <v>0</v>
      </c>
      <c r="W89" s="79">
        <f t="shared" si="14"/>
        <v>0</v>
      </c>
      <c r="AR89" s="79" t="b">
        <f t="shared" si="12"/>
        <v>0</v>
      </c>
    </row>
    <row r="90" spans="2:44" x14ac:dyDescent="0.25">
      <c r="H90" s="105"/>
      <c r="I90" s="105"/>
      <c r="J90" s="105"/>
      <c r="K90" s="96"/>
      <c r="L90" s="96"/>
      <c r="M90" s="96"/>
      <c r="O90" s="105"/>
      <c r="P90" s="105"/>
      <c r="Q90" s="105"/>
      <c r="R90" s="105"/>
      <c r="S90" s="105"/>
      <c r="T90" s="105"/>
      <c r="U90" s="105"/>
      <c r="V90" s="79">
        <f t="shared" si="13"/>
        <v>0</v>
      </c>
      <c r="W90" s="79">
        <f t="shared" si="14"/>
        <v>0</v>
      </c>
      <c r="AR90" s="79" t="b">
        <f>T89</f>
        <v>0</v>
      </c>
    </row>
    <row r="91" spans="2:44" x14ac:dyDescent="0.25">
      <c r="H91" s="158"/>
      <c r="I91" s="158"/>
      <c r="J91" s="158"/>
      <c r="K91" s="96"/>
      <c r="L91" s="96"/>
      <c r="M91" s="96"/>
      <c r="O91" s="105"/>
      <c r="P91" s="105"/>
      <c r="Q91" s="105"/>
      <c r="R91" s="105"/>
      <c r="S91" s="105"/>
      <c r="T91" s="105" t="b">
        <f>IF(O91,IF(H91="Mindre end 3 måneder",3,IF(H91="Ca. 6 måneder",6,IF(H91="Ca. 1 år",12,IF(H91="Ca. 1½ år",18,IF(H91="Ca. 2 år",24,IF(H91="Ca. 2½ år",30,IF(H91="Ca. 3 år",36,IF(H91="mere end 3 år",40)))))))))</f>
        <v>0</v>
      </c>
      <c r="U91" s="105"/>
      <c r="V91" s="79">
        <f t="shared" si="13"/>
        <v>0</v>
      </c>
      <c r="W91" s="79">
        <f t="shared" si="14"/>
        <v>0</v>
      </c>
      <c r="AR91" s="79" t="b">
        <f t="shared" si="12"/>
        <v>0</v>
      </c>
    </row>
    <row r="92" spans="2:44" x14ac:dyDescent="0.25">
      <c r="H92" s="105"/>
      <c r="I92" s="105"/>
      <c r="J92" s="105"/>
      <c r="K92" s="96"/>
      <c r="L92" s="96"/>
      <c r="M92" s="96"/>
      <c r="O92" s="105"/>
      <c r="P92" s="105"/>
      <c r="Q92" s="105"/>
      <c r="R92" s="105"/>
      <c r="S92" s="105"/>
      <c r="T92" s="105"/>
      <c r="U92" s="105"/>
      <c r="V92" s="79">
        <f t="shared" si="13"/>
        <v>0</v>
      </c>
      <c r="W92" s="79">
        <f t="shared" si="14"/>
        <v>0</v>
      </c>
      <c r="AR92" s="79" t="b">
        <f>T91</f>
        <v>0</v>
      </c>
    </row>
    <row r="93" spans="2:44" x14ac:dyDescent="0.25">
      <c r="H93" s="158"/>
      <c r="I93" s="158"/>
      <c r="J93" s="158"/>
      <c r="K93" s="96"/>
      <c r="L93" s="96"/>
      <c r="M93" s="96"/>
      <c r="O93" s="105"/>
      <c r="P93" s="105"/>
      <c r="Q93" s="105"/>
      <c r="R93" s="105"/>
      <c r="S93" s="105"/>
      <c r="T93" s="105" t="b">
        <f>IF(O93,IF(H93="Mindre end 3 måneder",3,IF(H93="Ca. 6 måneder",6,IF(H93="Ca. 1 år",12,IF(H93="Ca. 1½ år",18,IF(H93="Ca. 2 år",24,IF(H93="Ca. 2½ år",30,IF(H93="Ca. 3 år",36,IF(H93="mere end 3 år",40)))))))))</f>
        <v>0</v>
      </c>
      <c r="U93" s="105"/>
      <c r="V93" s="79">
        <f t="shared" si="13"/>
        <v>0</v>
      </c>
      <c r="W93" s="79">
        <f t="shared" si="14"/>
        <v>0</v>
      </c>
      <c r="AR93" s="79" t="b">
        <f t="shared" si="12"/>
        <v>0</v>
      </c>
    </row>
    <row r="94" spans="2:44" x14ac:dyDescent="0.25">
      <c r="H94" s="105"/>
      <c r="I94" s="105"/>
      <c r="J94" s="105"/>
      <c r="K94" s="96"/>
      <c r="L94" s="96"/>
      <c r="M94" s="96"/>
      <c r="O94" s="105"/>
      <c r="P94" s="105"/>
      <c r="Q94" s="105"/>
      <c r="R94" s="105"/>
      <c r="S94" s="105"/>
      <c r="T94" s="105"/>
      <c r="U94" s="105"/>
      <c r="V94" s="79">
        <f t="shared" si="13"/>
        <v>0</v>
      </c>
      <c r="W94" s="79">
        <f t="shared" si="14"/>
        <v>0</v>
      </c>
      <c r="AR94" s="79" t="b">
        <f>T93</f>
        <v>0</v>
      </c>
    </row>
    <row r="95" spans="2:44" x14ac:dyDescent="0.25">
      <c r="H95" s="158"/>
      <c r="I95" s="158"/>
      <c r="J95" s="158"/>
      <c r="K95" s="96"/>
      <c r="L95" s="96"/>
      <c r="M95" s="96"/>
      <c r="O95" s="105"/>
      <c r="P95" s="105"/>
      <c r="Q95" s="105"/>
      <c r="R95" s="105"/>
      <c r="S95" s="105"/>
      <c r="T95" s="105" t="b">
        <f>IF(O95,IF(H95="Mindre end 3 måneder",3,IF(H95="Ca. 6 måneder",6,IF(H95="Ca. 1 år",12,IF(H95="Ca. 1½ år",18,IF(H95="Ca. 2 år",24,IF(H95="Ca. 2½ år",30,IF(H95="Ca. 3 år",36,IF(H95="mere end 3 år",40)))))))))</f>
        <v>0</v>
      </c>
      <c r="U95" s="105"/>
      <c r="V95" s="79">
        <f t="shared" si="13"/>
        <v>0</v>
      </c>
      <c r="W95" s="79">
        <f t="shared" si="14"/>
        <v>0</v>
      </c>
      <c r="AR95" s="79" t="b">
        <f t="shared" si="12"/>
        <v>0</v>
      </c>
    </row>
    <row r="96" spans="2:44" x14ac:dyDescent="0.25">
      <c r="H96" s="105"/>
      <c r="I96" s="105"/>
      <c r="J96" s="105"/>
      <c r="K96" s="96"/>
      <c r="L96" s="96"/>
      <c r="M96" s="96"/>
      <c r="O96" s="105"/>
      <c r="P96" s="105"/>
      <c r="Q96" s="105"/>
      <c r="R96" s="105"/>
      <c r="S96" s="105"/>
      <c r="T96" s="105"/>
      <c r="U96" s="105"/>
      <c r="V96" s="79">
        <f t="shared" si="13"/>
        <v>0</v>
      </c>
      <c r="W96" s="79">
        <f t="shared" si="14"/>
        <v>0</v>
      </c>
      <c r="AR96" s="79" t="b">
        <f>T95</f>
        <v>0</v>
      </c>
    </row>
    <row r="97" spans="2:44" x14ac:dyDescent="0.25">
      <c r="B97" s="79" t="s">
        <v>48</v>
      </c>
      <c r="E97" s="159"/>
      <c r="F97" s="159"/>
      <c r="G97" s="159"/>
      <c r="H97" s="158"/>
      <c r="I97" s="158"/>
      <c r="J97" s="158"/>
      <c r="K97" s="96"/>
      <c r="L97" s="96"/>
      <c r="M97" s="96"/>
      <c r="O97" s="105"/>
      <c r="P97" s="105"/>
      <c r="Q97" s="105"/>
      <c r="R97" s="105"/>
      <c r="S97" s="105"/>
      <c r="T97" s="105" t="b">
        <f>IF(O97,IF(H97="Mindre end 3 måneder",3,IF(H97="Ca. 6 måneder",6,IF(H97="Ca. 1 år",12,IF(H97="Ca. 1½ år",18,IF(H97="Ca. 2 år",24,IF(H97="Ca. 2½ år",30,IF(H97="Ca. 3 år",36,IF(H97="mere end 3 år",40)))))))))</f>
        <v>0</v>
      </c>
      <c r="U97" s="105"/>
      <c r="V97" s="79">
        <f t="shared" si="13"/>
        <v>0</v>
      </c>
      <c r="W97" s="79">
        <f t="shared" si="14"/>
        <v>0</v>
      </c>
      <c r="AR97" s="79" t="b">
        <f t="shared" si="12"/>
        <v>0</v>
      </c>
    </row>
    <row r="98" spans="2:44" x14ac:dyDescent="0.25">
      <c r="E98" s="105"/>
      <c r="F98" s="105"/>
      <c r="G98" s="105"/>
      <c r="H98" s="105"/>
      <c r="I98" s="105"/>
      <c r="J98" s="105"/>
      <c r="K98" s="96"/>
      <c r="L98" s="96"/>
      <c r="M98" s="96"/>
      <c r="O98" s="105"/>
      <c r="P98" s="105"/>
      <c r="Q98" s="105"/>
      <c r="R98" s="105"/>
      <c r="S98" s="105"/>
      <c r="T98" s="105"/>
      <c r="U98" s="105"/>
      <c r="V98" s="79">
        <f t="shared" si="13"/>
        <v>0</v>
      </c>
      <c r="W98" s="79">
        <f t="shared" si="14"/>
        <v>0</v>
      </c>
      <c r="AR98" s="79" t="b">
        <f>T97</f>
        <v>0</v>
      </c>
    </row>
    <row r="99" spans="2:44" x14ac:dyDescent="0.25">
      <c r="B99" s="79" t="s">
        <v>49</v>
      </c>
      <c r="E99" s="159"/>
      <c r="F99" s="159"/>
      <c r="G99" s="159"/>
      <c r="H99" s="158"/>
      <c r="I99" s="158"/>
      <c r="J99" s="158"/>
      <c r="K99" s="96"/>
      <c r="L99" s="96"/>
      <c r="M99" s="96"/>
      <c r="O99" s="105"/>
      <c r="P99" s="105"/>
      <c r="Q99" s="105"/>
      <c r="R99" s="105"/>
      <c r="S99" s="105"/>
      <c r="T99" s="105" t="b">
        <f>IF(O99,IF(H99="Mindre end 3 måneder",3,IF(H99="Ca. 6 måneder",6,IF(H99="Ca. 1 år",12,IF(H99="Ca. 1½ år",18,IF(H99="Ca. 2 år",24,IF(H99="Ca. 2½ år",30,IF(H99="Ca. 3 år",36,IF(H99="mere end 3 år",40)))))))))</f>
        <v>0</v>
      </c>
      <c r="U99" s="105"/>
      <c r="V99" s="79">
        <f t="shared" si="13"/>
        <v>0</v>
      </c>
      <c r="W99" s="79">
        <f t="shared" si="14"/>
        <v>0</v>
      </c>
      <c r="AR99" s="79" t="b">
        <f t="shared" si="12"/>
        <v>0</v>
      </c>
    </row>
    <row r="100" spans="2:44" x14ac:dyDescent="0.25">
      <c r="B100" s="95"/>
      <c r="C100" s="95"/>
      <c r="D100" s="95"/>
      <c r="E100" s="95"/>
      <c r="F100" s="95"/>
      <c r="G100" s="95"/>
      <c r="H100" s="95"/>
      <c r="I100" s="95"/>
      <c r="J100" s="95"/>
      <c r="K100" s="96"/>
      <c r="L100" s="96"/>
      <c r="M100" s="96"/>
      <c r="O100" s="105"/>
      <c r="P100" s="105"/>
      <c r="Q100" s="105"/>
      <c r="R100" s="105"/>
      <c r="S100" s="105"/>
      <c r="T100" s="105"/>
      <c r="U100" s="105"/>
      <c r="V100" s="79">
        <f t="shared" si="13"/>
        <v>0</v>
      </c>
      <c r="W100" s="79">
        <f t="shared" si="14"/>
        <v>0</v>
      </c>
      <c r="AR100" s="79" t="b">
        <f>T99</f>
        <v>0</v>
      </c>
    </row>
    <row r="101" spans="2:44" x14ac:dyDescent="0.25">
      <c r="K101" s="96"/>
      <c r="L101" s="96"/>
      <c r="M101" s="96"/>
      <c r="O101" s="105"/>
      <c r="P101" s="105"/>
      <c r="Q101" s="105"/>
      <c r="R101" s="105"/>
      <c r="S101" s="105"/>
      <c r="T101" s="105"/>
      <c r="U101" s="105"/>
      <c r="V101" s="79">
        <f t="shared" si="13"/>
        <v>0</v>
      </c>
      <c r="W101" s="79">
        <f t="shared" si="14"/>
        <v>0</v>
      </c>
      <c r="AR101" s="79" t="b">
        <f t="shared" si="12"/>
        <v>0</v>
      </c>
    </row>
    <row r="102" spans="2:44" x14ac:dyDescent="0.25">
      <c r="B102" s="79" t="s">
        <v>51</v>
      </c>
      <c r="K102" s="96"/>
      <c r="L102" s="96"/>
      <c r="M102" s="96"/>
      <c r="O102" s="105"/>
      <c r="P102" s="105"/>
      <c r="Q102" s="105"/>
      <c r="R102" s="105"/>
      <c r="S102" s="105"/>
      <c r="T102" s="105"/>
      <c r="U102" s="105"/>
      <c r="V102" s="79">
        <f t="shared" si="13"/>
        <v>0</v>
      </c>
      <c r="W102" s="79">
        <f t="shared" si="14"/>
        <v>0</v>
      </c>
      <c r="AR102" s="79" t="b">
        <f t="shared" si="12"/>
        <v>0</v>
      </c>
    </row>
    <row r="103" spans="2:44" x14ac:dyDescent="0.25">
      <c r="B103" s="79" t="s">
        <v>50</v>
      </c>
      <c r="K103" s="96"/>
      <c r="L103" s="96"/>
      <c r="M103" s="96"/>
      <c r="O103" s="105"/>
      <c r="P103" s="105"/>
      <c r="Q103" s="105"/>
      <c r="R103" s="105"/>
      <c r="S103" s="105"/>
      <c r="T103" s="105"/>
      <c r="U103" s="105"/>
      <c r="V103" s="79">
        <f t="shared" si="13"/>
        <v>0</v>
      </c>
      <c r="W103" s="79">
        <f t="shared" si="14"/>
        <v>0</v>
      </c>
      <c r="AC103" s="79">
        <f>+W103</f>
        <v>0</v>
      </c>
      <c r="AD103" s="79">
        <f>+W103</f>
        <v>0</v>
      </c>
      <c r="AE103" s="79">
        <f>+W103</f>
        <v>0</v>
      </c>
      <c r="AR103" s="79" t="b">
        <f t="shared" si="12"/>
        <v>0</v>
      </c>
    </row>
    <row r="104" spans="2:44" x14ac:dyDescent="0.25">
      <c r="K104" s="96"/>
      <c r="L104" s="96"/>
      <c r="M104" s="96"/>
      <c r="O104" s="105"/>
      <c r="P104" s="105"/>
      <c r="Q104" s="105"/>
      <c r="R104" s="105"/>
      <c r="S104" s="105"/>
      <c r="T104" s="105"/>
      <c r="U104" s="105"/>
      <c r="V104" s="79">
        <f t="shared" si="13"/>
        <v>0</v>
      </c>
      <c r="W104" s="79">
        <f t="shared" si="14"/>
        <v>0</v>
      </c>
      <c r="AR104" s="79" t="b">
        <f t="shared" si="12"/>
        <v>0</v>
      </c>
    </row>
    <row r="105" spans="2:44" x14ac:dyDescent="0.25">
      <c r="B105" s="95"/>
      <c r="C105" s="95"/>
      <c r="D105" s="95"/>
      <c r="E105" s="95"/>
      <c r="F105" s="95"/>
      <c r="G105" s="95"/>
      <c r="H105" s="95"/>
      <c r="I105" s="95"/>
      <c r="J105" s="95"/>
      <c r="K105" s="96"/>
      <c r="L105" s="96"/>
      <c r="M105" s="96"/>
      <c r="O105" s="105"/>
      <c r="P105" s="105"/>
      <c r="Q105" s="105"/>
      <c r="R105" s="105"/>
      <c r="S105" s="105"/>
      <c r="T105" s="105"/>
      <c r="U105" s="105"/>
      <c r="V105" s="79">
        <f t="shared" si="13"/>
        <v>0</v>
      </c>
      <c r="W105" s="79">
        <f t="shared" si="14"/>
        <v>0</v>
      </c>
      <c r="AR105" s="79" t="b">
        <f t="shared" si="12"/>
        <v>0</v>
      </c>
    </row>
    <row r="106" spans="2:44" x14ac:dyDescent="0.25">
      <c r="K106" s="96"/>
      <c r="L106" s="96"/>
      <c r="M106" s="96"/>
      <c r="O106" s="105"/>
      <c r="P106" s="105"/>
      <c r="Q106" s="105"/>
      <c r="R106" s="105"/>
      <c r="S106" s="105"/>
      <c r="T106" s="105"/>
      <c r="U106" s="105"/>
      <c r="V106" s="79">
        <f t="shared" si="13"/>
        <v>0</v>
      </c>
      <c r="W106" s="79">
        <f t="shared" si="14"/>
        <v>0</v>
      </c>
      <c r="AR106" s="79" t="b">
        <f t="shared" si="12"/>
        <v>0</v>
      </c>
    </row>
    <row r="107" spans="2:44" x14ac:dyDescent="0.25">
      <c r="B107" s="79" t="s">
        <v>52</v>
      </c>
      <c r="K107" s="96"/>
      <c r="L107" s="96"/>
      <c r="M107" s="96"/>
      <c r="O107" s="105"/>
      <c r="P107" s="105"/>
      <c r="Q107" s="105"/>
      <c r="R107" s="105"/>
      <c r="S107" s="105"/>
      <c r="T107" s="105"/>
      <c r="U107" s="105"/>
      <c r="V107" s="79">
        <f t="shared" si="13"/>
        <v>0</v>
      </c>
      <c r="W107" s="79">
        <f t="shared" si="14"/>
        <v>0</v>
      </c>
      <c r="AR107" s="79" t="b">
        <f t="shared" si="12"/>
        <v>0</v>
      </c>
    </row>
    <row r="108" spans="2:44" x14ac:dyDescent="0.25">
      <c r="B108" s="79" t="s">
        <v>53</v>
      </c>
      <c r="K108" s="96"/>
      <c r="L108" s="96"/>
      <c r="M108" s="96"/>
      <c r="O108" s="105"/>
      <c r="P108" s="105"/>
      <c r="Q108" s="105"/>
      <c r="R108" s="105"/>
      <c r="S108" s="105"/>
      <c r="T108" s="105"/>
      <c r="U108" s="105"/>
      <c r="V108" s="79">
        <f t="shared" si="13"/>
        <v>0</v>
      </c>
      <c r="W108" s="79">
        <f t="shared" si="14"/>
        <v>0</v>
      </c>
      <c r="AC108" s="79">
        <f>+V108</f>
        <v>0</v>
      </c>
      <c r="AD108" s="79">
        <f>+V108</f>
        <v>0</v>
      </c>
      <c r="AE108" s="79">
        <f>+V108</f>
        <v>0</v>
      </c>
      <c r="AR108" s="79" t="b">
        <f t="shared" si="12"/>
        <v>0</v>
      </c>
    </row>
    <row r="109" spans="2:44" x14ac:dyDescent="0.25">
      <c r="K109" s="96"/>
      <c r="L109" s="96"/>
      <c r="M109" s="96"/>
      <c r="O109" s="105"/>
      <c r="P109" s="105"/>
      <c r="Q109" s="105"/>
      <c r="R109" s="105"/>
      <c r="S109" s="105"/>
      <c r="T109" s="105"/>
      <c r="U109" s="105"/>
      <c r="V109" s="79">
        <f t="shared" si="13"/>
        <v>0</v>
      </c>
      <c r="W109" s="79">
        <f t="shared" si="14"/>
        <v>0</v>
      </c>
      <c r="AR109" s="79" t="b">
        <f t="shared" si="12"/>
        <v>0</v>
      </c>
    </row>
    <row r="110" spans="2:44" x14ac:dyDescent="0.25">
      <c r="K110" s="96"/>
      <c r="L110" s="96"/>
      <c r="M110" s="96"/>
      <c r="O110" s="105"/>
      <c r="P110" s="105"/>
      <c r="Q110" s="105"/>
      <c r="R110" s="105"/>
      <c r="S110" s="105"/>
      <c r="T110" s="105"/>
      <c r="U110" s="105"/>
      <c r="V110" s="79">
        <f t="shared" si="13"/>
        <v>0</v>
      </c>
      <c r="W110" s="79">
        <f t="shared" si="14"/>
        <v>0</v>
      </c>
      <c r="AR110" s="79" t="b">
        <f t="shared" si="12"/>
        <v>0</v>
      </c>
    </row>
    <row r="111" spans="2:44" x14ac:dyDescent="0.25">
      <c r="B111" s="79" t="s">
        <v>54</v>
      </c>
      <c r="K111" s="96"/>
      <c r="L111" s="96"/>
      <c r="M111" s="96"/>
      <c r="O111" s="105"/>
      <c r="P111" s="105"/>
      <c r="Q111" s="105"/>
      <c r="R111" s="105"/>
      <c r="S111" s="105"/>
      <c r="T111" s="105"/>
      <c r="U111" s="105"/>
      <c r="V111" s="79">
        <f t="shared" si="13"/>
        <v>0</v>
      </c>
      <c r="W111" s="79">
        <f t="shared" si="14"/>
        <v>0</v>
      </c>
      <c r="AR111" s="79" t="b">
        <f t="shared" si="12"/>
        <v>0</v>
      </c>
    </row>
    <row r="112" spans="2:44" x14ac:dyDescent="0.25">
      <c r="K112" s="96"/>
      <c r="L112" s="96"/>
      <c r="M112" s="96"/>
      <c r="O112" s="105"/>
      <c r="P112" s="105"/>
      <c r="Q112" s="105"/>
      <c r="R112" s="105"/>
      <c r="S112" s="105"/>
      <c r="T112" s="105"/>
      <c r="U112" s="105"/>
      <c r="V112" s="79">
        <f t="shared" si="13"/>
        <v>0</v>
      </c>
      <c r="W112" s="79">
        <f t="shared" si="14"/>
        <v>0</v>
      </c>
      <c r="X112" s="79">
        <f t="shared" si="13"/>
        <v>0</v>
      </c>
      <c r="AC112" s="79">
        <f>+V112</f>
        <v>0</v>
      </c>
      <c r="AD112" s="79">
        <f>+V112</f>
        <v>0</v>
      </c>
      <c r="AE112" s="79">
        <f>+V112</f>
        <v>0</v>
      </c>
      <c r="AR112" s="79" t="b">
        <f>IF(V112=1,2.5,IF(W112=1,7.5,IF(X112=1,15,FALSE)))</f>
        <v>0</v>
      </c>
    </row>
    <row r="113" spans="2:44" x14ac:dyDescent="0.25">
      <c r="B113" s="96"/>
      <c r="C113" s="96"/>
      <c r="D113" s="96"/>
      <c r="E113" s="96"/>
      <c r="F113" s="96"/>
      <c r="G113" s="96"/>
      <c r="H113" s="96"/>
      <c r="I113" s="96"/>
      <c r="J113" s="96"/>
      <c r="K113" s="96"/>
      <c r="L113" s="96"/>
      <c r="M113" s="96"/>
      <c r="O113" s="105"/>
      <c r="P113" s="105"/>
      <c r="Q113" s="105"/>
      <c r="R113" s="105"/>
      <c r="S113" s="105"/>
      <c r="T113" s="105"/>
      <c r="U113" s="105"/>
      <c r="V113" s="79">
        <f t="shared" si="13"/>
        <v>0</v>
      </c>
      <c r="W113" s="79">
        <f t="shared" si="14"/>
        <v>0</v>
      </c>
      <c r="AR113" s="79" t="b">
        <f t="shared" si="12"/>
        <v>0</v>
      </c>
    </row>
    <row r="114" spans="2:44" x14ac:dyDescent="0.25">
      <c r="B114" s="97"/>
      <c r="C114" s="97"/>
      <c r="D114" s="97"/>
      <c r="E114" s="97"/>
      <c r="F114" s="97"/>
      <c r="G114" s="97"/>
      <c r="H114" s="97"/>
      <c r="I114" s="97"/>
      <c r="J114" s="97"/>
      <c r="K114" s="96"/>
      <c r="L114" s="96"/>
      <c r="M114" s="96"/>
      <c r="O114" s="105"/>
      <c r="P114" s="105"/>
      <c r="Q114" s="105"/>
      <c r="R114" s="105"/>
      <c r="S114" s="105"/>
      <c r="T114" s="105"/>
      <c r="U114" s="105"/>
      <c r="V114" s="79">
        <f t="shared" si="13"/>
        <v>0</v>
      </c>
      <c r="W114" s="79">
        <f t="shared" si="14"/>
        <v>0</v>
      </c>
      <c r="AR114" s="79" t="b">
        <f t="shared" si="12"/>
        <v>0</v>
      </c>
    </row>
    <row r="115" spans="2:44" x14ac:dyDescent="0.25">
      <c r="B115" s="96" t="s">
        <v>56</v>
      </c>
      <c r="C115" s="96"/>
      <c r="D115" s="96"/>
      <c r="E115" s="96"/>
      <c r="F115" s="96"/>
      <c r="G115" s="96"/>
      <c r="H115" s="96"/>
      <c r="I115" s="96"/>
      <c r="J115" s="96"/>
      <c r="K115" s="96"/>
      <c r="L115" s="96"/>
      <c r="M115" s="96"/>
      <c r="O115" s="105"/>
      <c r="P115" s="105"/>
      <c r="Q115" s="105"/>
      <c r="R115" s="105"/>
      <c r="S115" s="105"/>
      <c r="T115" s="105"/>
      <c r="U115" s="105"/>
      <c r="V115" s="79">
        <f t="shared" si="13"/>
        <v>0</v>
      </c>
      <c r="W115" s="79">
        <f t="shared" si="14"/>
        <v>0</v>
      </c>
      <c r="AR115" s="79" t="b">
        <f t="shared" si="12"/>
        <v>0</v>
      </c>
    </row>
    <row r="116" spans="2:44" x14ac:dyDescent="0.25">
      <c r="B116" s="96" t="s">
        <v>376</v>
      </c>
      <c r="C116" s="96"/>
      <c r="D116" s="96"/>
      <c r="E116" s="96"/>
      <c r="F116" s="96"/>
      <c r="G116" s="96"/>
      <c r="H116" s="96"/>
      <c r="I116" s="96"/>
      <c r="J116" s="96"/>
      <c r="K116" s="96"/>
      <c r="L116" s="96"/>
      <c r="M116" s="96"/>
      <c r="O116" s="105"/>
      <c r="P116" s="105"/>
      <c r="Q116" s="105"/>
      <c r="R116" s="105"/>
      <c r="S116" s="105"/>
      <c r="T116" s="105"/>
      <c r="U116" s="105"/>
      <c r="V116" s="79">
        <f t="shared" si="13"/>
        <v>0</v>
      </c>
      <c r="W116" s="79">
        <f t="shared" si="14"/>
        <v>0</v>
      </c>
      <c r="AC116" s="79">
        <f>+V116</f>
        <v>0</v>
      </c>
      <c r="AD116" s="79">
        <f>+V116</f>
        <v>0</v>
      </c>
      <c r="AE116" s="79">
        <f>+V116</f>
        <v>0</v>
      </c>
      <c r="AR116" s="79" t="b">
        <f t="shared" si="12"/>
        <v>0</v>
      </c>
    </row>
    <row r="117" spans="2:44" x14ac:dyDescent="0.25">
      <c r="B117" s="79" t="s">
        <v>377</v>
      </c>
      <c r="K117" s="96"/>
      <c r="L117" s="96"/>
      <c r="M117" s="96"/>
      <c r="O117" s="105"/>
      <c r="P117" s="105"/>
      <c r="Q117" s="105"/>
      <c r="R117" s="105"/>
      <c r="S117" s="105"/>
      <c r="T117" s="105"/>
      <c r="U117" s="105"/>
      <c r="V117" s="79">
        <f t="shared" si="13"/>
        <v>0</v>
      </c>
      <c r="W117" s="79">
        <f t="shared" si="14"/>
        <v>0</v>
      </c>
      <c r="AR117" s="79" t="b">
        <f t="shared" si="12"/>
        <v>0</v>
      </c>
    </row>
    <row r="118" spans="2:44" x14ac:dyDescent="0.25">
      <c r="K118" s="96"/>
      <c r="L118" s="96"/>
      <c r="M118" s="96"/>
      <c r="O118" s="105"/>
      <c r="P118" s="105"/>
      <c r="Q118" s="105"/>
      <c r="R118" s="105"/>
      <c r="S118" s="105"/>
      <c r="T118" s="105"/>
      <c r="U118" s="105"/>
      <c r="V118" s="79">
        <f t="shared" si="13"/>
        <v>0</v>
      </c>
      <c r="W118" s="79">
        <f t="shared" si="14"/>
        <v>0</v>
      </c>
      <c r="AR118" s="79" t="b">
        <f t="shared" si="12"/>
        <v>0</v>
      </c>
    </row>
    <row r="119" spans="2:44" x14ac:dyDescent="0.25">
      <c r="B119" s="79" t="s">
        <v>57</v>
      </c>
      <c r="K119" s="96"/>
      <c r="L119" s="96"/>
      <c r="M119" s="96"/>
      <c r="O119" s="105"/>
      <c r="P119" s="105"/>
      <c r="Q119" s="105"/>
      <c r="R119" s="105"/>
      <c r="S119" s="105"/>
      <c r="T119" s="105"/>
      <c r="U119" s="105"/>
      <c r="V119" s="79">
        <f t="shared" si="13"/>
        <v>0</v>
      </c>
      <c r="W119" s="79">
        <f t="shared" si="14"/>
        <v>0</v>
      </c>
      <c r="X119" s="79">
        <f t="shared" si="13"/>
        <v>0</v>
      </c>
      <c r="AC119" s="79">
        <f>+V119</f>
        <v>0</v>
      </c>
      <c r="AD119" s="79">
        <f>+V119</f>
        <v>0</v>
      </c>
      <c r="AE119" s="79">
        <f>+V119</f>
        <v>0</v>
      </c>
      <c r="AR119" s="79" t="b">
        <f>IF(V119=1,2.5,IF(W119=1,7.5,IF(X119=1,15,FALSE)))</f>
        <v>0</v>
      </c>
    </row>
    <row r="120" spans="2:44" x14ac:dyDescent="0.25">
      <c r="K120" s="96"/>
      <c r="L120" s="96"/>
      <c r="M120" s="96"/>
      <c r="O120" s="105"/>
      <c r="P120" s="105"/>
      <c r="Q120" s="105"/>
      <c r="R120" s="105"/>
      <c r="S120" s="105"/>
      <c r="T120" s="105"/>
      <c r="U120" s="105"/>
      <c r="V120" s="79">
        <f t="shared" si="13"/>
        <v>0</v>
      </c>
      <c r="W120" s="79">
        <f t="shared" si="14"/>
        <v>0</v>
      </c>
      <c r="AR120" s="79" t="b">
        <f t="shared" si="12"/>
        <v>0</v>
      </c>
    </row>
    <row r="121" spans="2:44" x14ac:dyDescent="0.25">
      <c r="B121" s="95"/>
      <c r="C121" s="95"/>
      <c r="D121" s="95"/>
      <c r="E121" s="95"/>
      <c r="F121" s="95"/>
      <c r="G121" s="95"/>
      <c r="H121" s="95"/>
      <c r="I121" s="95"/>
      <c r="J121" s="95"/>
      <c r="K121" s="96"/>
      <c r="L121" s="96"/>
      <c r="M121" s="96"/>
      <c r="O121" s="105"/>
      <c r="P121" s="105"/>
      <c r="Q121" s="105"/>
      <c r="R121" s="105"/>
      <c r="S121" s="105"/>
      <c r="T121" s="105"/>
      <c r="U121" s="105"/>
      <c r="V121" s="79">
        <f t="shared" si="13"/>
        <v>0</v>
      </c>
      <c r="W121" s="79">
        <f t="shared" si="14"/>
        <v>0</v>
      </c>
      <c r="AR121" s="79" t="b">
        <f t="shared" si="12"/>
        <v>0</v>
      </c>
    </row>
    <row r="122" spans="2:44" x14ac:dyDescent="0.25">
      <c r="K122" s="96"/>
      <c r="L122" s="96"/>
      <c r="M122" s="96"/>
      <c r="O122" s="105"/>
      <c r="P122" s="105"/>
      <c r="Q122" s="105"/>
      <c r="R122" s="105"/>
      <c r="S122" s="105"/>
      <c r="T122" s="105"/>
      <c r="U122" s="105"/>
      <c r="V122" s="79">
        <f t="shared" si="13"/>
        <v>0</v>
      </c>
      <c r="W122" s="79">
        <f t="shared" si="14"/>
        <v>0</v>
      </c>
      <c r="AR122" s="79" t="b">
        <f t="shared" si="12"/>
        <v>0</v>
      </c>
    </row>
    <row r="123" spans="2:44" x14ac:dyDescent="0.25">
      <c r="B123" s="79" t="s">
        <v>58</v>
      </c>
      <c r="K123" s="96"/>
      <c r="L123" s="96"/>
      <c r="M123" s="96"/>
      <c r="O123" s="105"/>
      <c r="P123" s="105"/>
      <c r="Q123" s="105"/>
      <c r="R123" s="105"/>
      <c r="S123" s="105"/>
      <c r="T123" s="105"/>
      <c r="U123" s="105"/>
      <c r="V123" s="79">
        <f t="shared" si="13"/>
        <v>0</v>
      </c>
      <c r="W123" s="79">
        <f t="shared" si="14"/>
        <v>0</v>
      </c>
      <c r="AR123" s="79" t="b">
        <f t="shared" si="12"/>
        <v>0</v>
      </c>
    </row>
    <row r="124" spans="2:44" x14ac:dyDescent="0.25">
      <c r="B124" s="79" t="s">
        <v>378</v>
      </c>
      <c r="K124" s="96"/>
      <c r="L124" s="96"/>
      <c r="M124" s="96"/>
      <c r="O124" s="105"/>
      <c r="P124" s="105"/>
      <c r="Q124" s="105"/>
      <c r="R124" s="105"/>
      <c r="S124" s="105"/>
      <c r="T124" s="105"/>
      <c r="U124" s="105"/>
      <c r="V124" s="79">
        <f t="shared" si="13"/>
        <v>0</v>
      </c>
      <c r="W124" s="79">
        <f t="shared" si="14"/>
        <v>0</v>
      </c>
      <c r="AC124" s="79">
        <f>+V124</f>
        <v>0</v>
      </c>
      <c r="AD124" s="79">
        <f>+V124</f>
        <v>0</v>
      </c>
      <c r="AE124" s="79">
        <f>+V124</f>
        <v>0</v>
      </c>
      <c r="AR124" s="79" t="b">
        <f t="shared" si="12"/>
        <v>0</v>
      </c>
    </row>
    <row r="125" spans="2:44" x14ac:dyDescent="0.25">
      <c r="B125" s="79" t="s">
        <v>399</v>
      </c>
      <c r="K125" s="96"/>
      <c r="L125" s="96"/>
      <c r="M125" s="96"/>
      <c r="O125" s="105"/>
      <c r="P125" s="105"/>
      <c r="Q125" s="105"/>
      <c r="R125" s="105"/>
      <c r="S125" s="105"/>
      <c r="T125" s="105"/>
      <c r="U125" s="105"/>
      <c r="V125" s="79">
        <f t="shared" si="13"/>
        <v>0</v>
      </c>
      <c r="W125" s="79">
        <f t="shared" si="14"/>
        <v>0</v>
      </c>
      <c r="AR125" s="79" t="b">
        <f t="shared" si="12"/>
        <v>0</v>
      </c>
    </row>
    <row r="126" spans="2:44" x14ac:dyDescent="0.25">
      <c r="K126" s="96"/>
      <c r="L126" s="96"/>
      <c r="M126" s="96"/>
      <c r="O126" s="105"/>
      <c r="P126" s="105"/>
      <c r="Q126" s="105"/>
      <c r="R126" s="105"/>
      <c r="S126" s="105"/>
      <c r="T126" s="105"/>
      <c r="U126" s="105"/>
      <c r="V126" s="79">
        <f t="shared" si="13"/>
        <v>0</v>
      </c>
      <c r="W126" s="79">
        <f t="shared" si="14"/>
        <v>0</v>
      </c>
      <c r="AR126" s="79" t="b">
        <f t="shared" si="12"/>
        <v>0</v>
      </c>
    </row>
    <row r="127" spans="2:44" x14ac:dyDescent="0.25">
      <c r="B127" s="79" t="s">
        <v>57</v>
      </c>
      <c r="K127" s="96"/>
      <c r="L127" s="96"/>
      <c r="M127" s="96"/>
      <c r="O127" s="105"/>
      <c r="P127" s="105"/>
      <c r="Q127" s="105"/>
      <c r="R127" s="105"/>
      <c r="S127" s="105"/>
      <c r="T127" s="105"/>
      <c r="U127" s="105"/>
      <c r="V127" s="79">
        <f t="shared" si="13"/>
        <v>0</v>
      </c>
      <c r="W127" s="79">
        <f t="shared" si="14"/>
        <v>0</v>
      </c>
      <c r="X127" s="79">
        <f t="shared" si="13"/>
        <v>0</v>
      </c>
      <c r="AC127" s="79">
        <f>+V127</f>
        <v>0</v>
      </c>
      <c r="AD127" s="79">
        <f>+V127</f>
        <v>0</v>
      </c>
      <c r="AE127" s="79">
        <f>+V127</f>
        <v>0</v>
      </c>
      <c r="AR127" s="79" t="b">
        <f>IF(V127=1,2.5,IF(W127=1,7.5,IF(X127=1,15,FALSE)))</f>
        <v>0</v>
      </c>
    </row>
    <row r="128" spans="2:44" x14ac:dyDescent="0.25">
      <c r="B128" s="96"/>
      <c r="C128" s="96"/>
      <c r="D128" s="96"/>
      <c r="E128" s="96"/>
      <c r="F128" s="96"/>
      <c r="G128" s="96"/>
      <c r="H128" s="96"/>
      <c r="I128" s="96"/>
      <c r="J128" s="96"/>
      <c r="K128" s="96"/>
      <c r="L128" s="96"/>
      <c r="M128" s="96"/>
      <c r="O128" s="105"/>
      <c r="P128" s="105"/>
      <c r="Q128" s="105"/>
      <c r="R128" s="105"/>
      <c r="S128" s="105"/>
      <c r="T128" s="105"/>
      <c r="U128" s="105"/>
      <c r="V128" s="79">
        <f t="shared" si="13"/>
        <v>0</v>
      </c>
      <c r="W128" s="79">
        <f t="shared" si="14"/>
        <v>0</v>
      </c>
      <c r="AR128" s="79" t="b">
        <f t="shared" si="12"/>
        <v>0</v>
      </c>
    </row>
    <row r="129" spans="2:44" x14ac:dyDescent="0.25">
      <c r="B129" s="95"/>
      <c r="C129" s="95"/>
      <c r="D129" s="95"/>
      <c r="E129" s="95"/>
      <c r="F129" s="95"/>
      <c r="G129" s="95"/>
      <c r="H129" s="95"/>
      <c r="I129" s="95"/>
      <c r="J129" s="95"/>
      <c r="K129" s="96"/>
      <c r="L129" s="96"/>
      <c r="M129" s="96"/>
      <c r="O129" s="105"/>
      <c r="P129" s="105"/>
      <c r="Q129" s="105"/>
      <c r="R129" s="105"/>
      <c r="S129" s="105"/>
      <c r="T129" s="105"/>
      <c r="U129" s="105"/>
      <c r="V129" s="79">
        <f t="shared" si="13"/>
        <v>0</v>
      </c>
      <c r="W129" s="79">
        <f t="shared" si="14"/>
        <v>0</v>
      </c>
      <c r="AR129" s="79" t="b">
        <f t="shared" si="12"/>
        <v>0</v>
      </c>
    </row>
    <row r="130" spans="2:44" x14ac:dyDescent="0.25">
      <c r="K130" s="96"/>
      <c r="L130" s="96"/>
      <c r="M130" s="96"/>
      <c r="O130" s="105"/>
      <c r="P130" s="105"/>
      <c r="Q130" s="105"/>
      <c r="R130" s="105"/>
      <c r="S130" s="105"/>
      <c r="T130" s="105"/>
      <c r="U130" s="105"/>
      <c r="V130" s="79">
        <f t="shared" si="13"/>
        <v>0</v>
      </c>
      <c r="W130" s="79">
        <f t="shared" si="14"/>
        <v>0</v>
      </c>
      <c r="AR130" s="79" t="b">
        <f t="shared" si="12"/>
        <v>0</v>
      </c>
    </row>
    <row r="131" spans="2:44" x14ac:dyDescent="0.25">
      <c r="B131" s="79" t="s">
        <v>59</v>
      </c>
      <c r="K131" s="96"/>
      <c r="L131" s="96"/>
      <c r="M131" s="96"/>
      <c r="O131" s="105"/>
      <c r="P131" s="105"/>
      <c r="Q131" s="105"/>
      <c r="R131" s="105"/>
      <c r="S131" s="105"/>
      <c r="T131" s="105"/>
      <c r="U131" s="105"/>
      <c r="V131" s="79">
        <f t="shared" si="13"/>
        <v>0</v>
      </c>
      <c r="W131" s="79">
        <f t="shared" si="14"/>
        <v>0</v>
      </c>
      <c r="AR131" s="79" t="b">
        <f t="shared" si="12"/>
        <v>0</v>
      </c>
    </row>
    <row r="132" spans="2:44" x14ac:dyDescent="0.25">
      <c r="B132" s="79" t="s">
        <v>60</v>
      </c>
      <c r="K132" s="96"/>
      <c r="L132" s="96"/>
      <c r="M132" s="96"/>
      <c r="O132" s="105"/>
      <c r="P132" s="105"/>
      <c r="Q132" s="105"/>
      <c r="R132" s="105"/>
      <c r="S132" s="105"/>
      <c r="T132" s="105"/>
      <c r="U132" s="105"/>
      <c r="V132" s="79">
        <f t="shared" si="13"/>
        <v>0</v>
      </c>
      <c r="W132" s="79">
        <f t="shared" si="14"/>
        <v>0</v>
      </c>
      <c r="AC132" s="79">
        <f>+V132</f>
        <v>0</v>
      </c>
      <c r="AD132" s="79">
        <f>+V132</f>
        <v>0</v>
      </c>
      <c r="AE132" s="79">
        <f>+V132</f>
        <v>0</v>
      </c>
      <c r="AR132" s="79" t="b">
        <f t="shared" si="12"/>
        <v>0</v>
      </c>
    </row>
    <row r="133" spans="2:44" x14ac:dyDescent="0.25">
      <c r="K133" s="96"/>
      <c r="L133" s="96"/>
      <c r="M133" s="96"/>
      <c r="O133" s="105"/>
      <c r="P133" s="105"/>
      <c r="Q133" s="105"/>
      <c r="R133" s="105"/>
      <c r="S133" s="105"/>
      <c r="T133" s="105"/>
      <c r="U133" s="105"/>
      <c r="V133" s="79">
        <f t="shared" si="13"/>
        <v>0</v>
      </c>
      <c r="W133" s="79">
        <f t="shared" si="14"/>
        <v>0</v>
      </c>
      <c r="AR133" s="79" t="b">
        <f t="shared" si="12"/>
        <v>0</v>
      </c>
    </row>
    <row r="134" spans="2:44" x14ac:dyDescent="0.25">
      <c r="K134" s="96"/>
      <c r="L134" s="96"/>
      <c r="M134" s="96"/>
      <c r="O134" s="105"/>
      <c r="P134" s="105"/>
      <c r="Q134" s="105"/>
      <c r="R134" s="105"/>
      <c r="S134" s="105"/>
      <c r="T134" s="105"/>
      <c r="U134" s="105"/>
      <c r="V134" s="79">
        <f t="shared" si="13"/>
        <v>0</v>
      </c>
      <c r="W134" s="79">
        <f t="shared" si="14"/>
        <v>0</v>
      </c>
      <c r="AR134" s="79" t="b">
        <f t="shared" si="12"/>
        <v>0</v>
      </c>
    </row>
    <row r="135" spans="2:44" x14ac:dyDescent="0.25">
      <c r="B135" s="79" t="s">
        <v>57</v>
      </c>
      <c r="K135" s="96"/>
      <c r="L135" s="96"/>
      <c r="M135" s="96"/>
      <c r="O135" s="105"/>
      <c r="P135" s="105"/>
      <c r="Q135" s="105"/>
      <c r="R135" s="105"/>
      <c r="S135" s="105"/>
      <c r="T135" s="105"/>
      <c r="U135" s="105"/>
      <c r="V135" s="79">
        <f t="shared" si="13"/>
        <v>0</v>
      </c>
      <c r="W135" s="79">
        <f t="shared" si="14"/>
        <v>0</v>
      </c>
      <c r="X135" s="79">
        <f t="shared" si="14"/>
        <v>0</v>
      </c>
      <c r="AC135" s="79">
        <f>+V135</f>
        <v>0</v>
      </c>
      <c r="AD135" s="79">
        <f>+V135</f>
        <v>0</v>
      </c>
      <c r="AE135" s="79">
        <f>+V135</f>
        <v>0</v>
      </c>
      <c r="AR135" s="79" t="b">
        <f>IF(V135=1,2.5,IF(W135=1,7.5,IF(X135=1,15,FALSE)))</f>
        <v>0</v>
      </c>
    </row>
    <row r="136" spans="2:44" x14ac:dyDescent="0.25">
      <c r="K136" s="96"/>
      <c r="L136" s="96"/>
      <c r="M136" s="96"/>
      <c r="O136" s="105"/>
      <c r="P136" s="105"/>
      <c r="Q136" s="105"/>
      <c r="R136" s="105"/>
      <c r="S136" s="105"/>
      <c r="T136" s="105"/>
      <c r="U136" s="105"/>
      <c r="V136" s="79">
        <f t="shared" si="13"/>
        <v>0</v>
      </c>
      <c r="W136" s="79">
        <f t="shared" si="14"/>
        <v>0</v>
      </c>
      <c r="AR136" s="79" t="b">
        <f t="shared" si="12"/>
        <v>0</v>
      </c>
    </row>
    <row r="137" spans="2:44" x14ac:dyDescent="0.25">
      <c r="B137" s="95"/>
      <c r="C137" s="95"/>
      <c r="D137" s="95"/>
      <c r="E137" s="95"/>
      <c r="F137" s="95"/>
      <c r="G137" s="95"/>
      <c r="H137" s="95"/>
      <c r="I137" s="95"/>
      <c r="J137" s="95"/>
      <c r="K137" s="96"/>
      <c r="L137" s="96"/>
      <c r="M137" s="96"/>
      <c r="O137" s="105"/>
      <c r="P137" s="105"/>
      <c r="Q137" s="105"/>
      <c r="R137" s="105"/>
      <c r="S137" s="105"/>
      <c r="T137" s="105"/>
      <c r="U137" s="105"/>
      <c r="V137" s="79">
        <f t="shared" si="13"/>
        <v>0</v>
      </c>
      <c r="W137" s="79">
        <f t="shared" si="14"/>
        <v>0</v>
      </c>
      <c r="AR137" s="79" t="b">
        <f t="shared" si="12"/>
        <v>0</v>
      </c>
    </row>
    <row r="138" spans="2:44" x14ac:dyDescent="0.25">
      <c r="K138" s="96"/>
      <c r="L138" s="96"/>
      <c r="M138" s="96"/>
      <c r="O138" s="105"/>
      <c r="P138" s="105"/>
      <c r="Q138" s="105"/>
      <c r="R138" s="105"/>
      <c r="S138" s="105"/>
      <c r="T138" s="105"/>
      <c r="U138" s="105"/>
      <c r="V138" s="79">
        <f t="shared" si="13"/>
        <v>0</v>
      </c>
      <c r="W138" s="79">
        <f>IF(P138,1,0)</f>
        <v>0</v>
      </c>
      <c r="AR138" s="79" t="b">
        <f t="shared" si="12"/>
        <v>0</v>
      </c>
    </row>
    <row r="139" spans="2:44" x14ac:dyDescent="0.25">
      <c r="B139" s="79" t="s">
        <v>61</v>
      </c>
      <c r="K139" s="96"/>
      <c r="L139" s="96"/>
      <c r="M139" s="96"/>
      <c r="O139" s="105"/>
      <c r="P139" s="105"/>
      <c r="Q139" s="105"/>
      <c r="R139" s="105"/>
      <c r="S139" s="105"/>
      <c r="T139" s="105"/>
      <c r="U139" s="105"/>
      <c r="V139" s="79">
        <f t="shared" si="13"/>
        <v>0</v>
      </c>
      <c r="W139" s="79">
        <f>IF(P139,1,0)</f>
        <v>0</v>
      </c>
      <c r="AR139" s="79" t="b">
        <f t="shared" si="12"/>
        <v>0</v>
      </c>
    </row>
    <row r="140" spans="2:44" x14ac:dyDescent="0.25">
      <c r="B140" s="79" t="s">
        <v>62</v>
      </c>
      <c r="K140" s="96"/>
      <c r="L140" s="96"/>
      <c r="M140" s="96"/>
      <c r="O140" s="105"/>
      <c r="P140" s="105"/>
      <c r="Q140" s="105"/>
      <c r="R140" s="105"/>
      <c r="S140" s="105"/>
      <c r="T140" s="105"/>
      <c r="U140" s="105"/>
      <c r="V140" s="79">
        <f t="shared" si="13"/>
        <v>0</v>
      </c>
      <c r="W140" s="79">
        <f t="shared" si="14"/>
        <v>0</v>
      </c>
      <c r="AC140" s="79">
        <f>+V140</f>
        <v>0</v>
      </c>
      <c r="AE140" s="79">
        <f>+V140</f>
        <v>0</v>
      </c>
      <c r="AR140" s="79" t="b">
        <f t="shared" si="12"/>
        <v>0</v>
      </c>
    </row>
    <row r="141" spans="2:44" x14ac:dyDescent="0.25">
      <c r="K141" s="96"/>
      <c r="L141" s="96"/>
      <c r="M141" s="96"/>
      <c r="O141" s="105"/>
      <c r="P141" s="105"/>
      <c r="Q141" s="105"/>
      <c r="R141" s="105"/>
      <c r="S141" s="105"/>
      <c r="T141" s="105"/>
      <c r="U141" s="105"/>
      <c r="V141" s="79">
        <f t="shared" si="13"/>
        <v>0</v>
      </c>
      <c r="W141" s="79">
        <f>IF(P141,1,0)</f>
        <v>0</v>
      </c>
      <c r="AR141" s="79" t="b">
        <f t="shared" si="12"/>
        <v>0</v>
      </c>
    </row>
    <row r="142" spans="2:44" x14ac:dyDescent="0.25">
      <c r="B142" s="95"/>
      <c r="C142" s="95"/>
      <c r="D142" s="95"/>
      <c r="E142" s="95"/>
      <c r="F142" s="95"/>
      <c r="G142" s="95"/>
      <c r="H142" s="95"/>
      <c r="I142" s="95"/>
      <c r="J142" s="95"/>
      <c r="K142" s="96"/>
      <c r="L142" s="96"/>
      <c r="M142" s="96"/>
      <c r="O142" s="105"/>
      <c r="P142" s="105"/>
      <c r="Q142" s="105"/>
      <c r="R142" s="105"/>
      <c r="S142" s="105"/>
      <c r="T142" s="105"/>
      <c r="U142" s="105"/>
      <c r="V142" s="79">
        <f t="shared" si="13"/>
        <v>0</v>
      </c>
      <c r="W142" s="79">
        <f t="shared" si="14"/>
        <v>0</v>
      </c>
      <c r="AR142" s="79" t="b">
        <f t="shared" si="12"/>
        <v>0</v>
      </c>
    </row>
    <row r="143" spans="2:44" x14ac:dyDescent="0.25">
      <c r="K143" s="96"/>
      <c r="L143" s="96"/>
      <c r="M143" s="96"/>
      <c r="O143" s="105"/>
      <c r="P143" s="105"/>
      <c r="Q143" s="105"/>
      <c r="R143" s="105"/>
      <c r="S143" s="105"/>
      <c r="T143" s="105"/>
      <c r="U143" s="105"/>
      <c r="V143" s="79">
        <f t="shared" si="13"/>
        <v>0</v>
      </c>
      <c r="W143" s="79">
        <f t="shared" si="14"/>
        <v>0</v>
      </c>
      <c r="AR143" s="79" t="b">
        <f t="shared" si="12"/>
        <v>0</v>
      </c>
    </row>
    <row r="144" spans="2:44" x14ac:dyDescent="0.25">
      <c r="B144" s="79" t="s">
        <v>63</v>
      </c>
      <c r="K144" s="96"/>
      <c r="L144" s="96"/>
      <c r="M144" s="96"/>
      <c r="O144" s="105"/>
      <c r="P144" s="105"/>
      <c r="Q144" s="105"/>
      <c r="R144" s="105"/>
      <c r="S144" s="105"/>
      <c r="T144" s="105"/>
      <c r="U144" s="105"/>
      <c r="V144" s="79">
        <f t="shared" si="13"/>
        <v>0</v>
      </c>
      <c r="W144" s="79">
        <f t="shared" si="14"/>
        <v>0</v>
      </c>
      <c r="AR144" s="79" t="b">
        <f t="shared" si="12"/>
        <v>0</v>
      </c>
    </row>
    <row r="145" spans="2:44" x14ac:dyDescent="0.25">
      <c r="B145" s="79" t="s">
        <v>379</v>
      </c>
      <c r="K145" s="96"/>
      <c r="L145" s="96"/>
      <c r="M145" s="96"/>
      <c r="O145" s="105"/>
      <c r="P145" s="105"/>
      <c r="Q145" s="105"/>
      <c r="R145" s="105"/>
      <c r="S145" s="105"/>
      <c r="T145" s="105"/>
      <c r="U145" s="105"/>
      <c r="V145" s="79">
        <f t="shared" si="13"/>
        <v>0</v>
      </c>
      <c r="W145" s="79">
        <f t="shared" si="14"/>
        <v>0</v>
      </c>
      <c r="AB145" s="79">
        <f>+W145</f>
        <v>0</v>
      </c>
      <c r="AC145" s="79">
        <f>+W145</f>
        <v>0</v>
      </c>
      <c r="AD145" s="79">
        <f>+W145</f>
        <v>0</v>
      </c>
      <c r="AE145" s="79">
        <f>+W145</f>
        <v>0</v>
      </c>
      <c r="AR145" s="79" t="b">
        <f t="shared" si="12"/>
        <v>0</v>
      </c>
    </row>
    <row r="146" spans="2:44" x14ac:dyDescent="0.25">
      <c r="B146" s="79" t="s">
        <v>380</v>
      </c>
      <c r="K146" s="96"/>
      <c r="L146" s="96"/>
      <c r="M146" s="96"/>
      <c r="O146" s="105"/>
      <c r="P146" s="105"/>
      <c r="Q146" s="105"/>
      <c r="R146" s="105"/>
      <c r="S146" s="105"/>
      <c r="T146" s="105"/>
      <c r="U146" s="105"/>
      <c r="V146" s="79">
        <f t="shared" si="13"/>
        <v>0</v>
      </c>
      <c r="W146" s="79">
        <f t="shared" si="14"/>
        <v>0</v>
      </c>
      <c r="AR146" s="79" t="b">
        <f t="shared" si="12"/>
        <v>0</v>
      </c>
    </row>
    <row r="147" spans="2:44" x14ac:dyDescent="0.25">
      <c r="B147" s="95"/>
      <c r="C147" s="95"/>
      <c r="D147" s="95"/>
      <c r="E147" s="95"/>
      <c r="F147" s="95"/>
      <c r="G147" s="95"/>
      <c r="H147" s="95"/>
      <c r="I147" s="95"/>
      <c r="J147" s="95"/>
      <c r="K147" s="96"/>
      <c r="L147" s="96"/>
      <c r="M147" s="96"/>
      <c r="O147" s="105"/>
      <c r="P147" s="105"/>
      <c r="Q147" s="105"/>
      <c r="R147" s="105"/>
      <c r="S147" s="105"/>
      <c r="T147" s="105"/>
      <c r="U147" s="105"/>
      <c r="V147" s="79">
        <f t="shared" si="13"/>
        <v>0</v>
      </c>
      <c r="W147" s="79">
        <f t="shared" si="14"/>
        <v>0</v>
      </c>
      <c r="AR147" s="79" t="b">
        <f t="shared" si="12"/>
        <v>0</v>
      </c>
    </row>
    <row r="148" spans="2:44" x14ac:dyDescent="0.25">
      <c r="K148" s="96"/>
      <c r="L148" s="96"/>
      <c r="M148" s="96"/>
      <c r="O148" s="105"/>
      <c r="P148" s="105"/>
      <c r="Q148" s="105"/>
      <c r="R148" s="105"/>
      <c r="S148" s="105"/>
      <c r="T148" s="105"/>
      <c r="U148" s="105"/>
      <c r="V148" s="79">
        <f t="shared" si="13"/>
        <v>0</v>
      </c>
      <c r="W148" s="79">
        <f t="shared" si="14"/>
        <v>0</v>
      </c>
      <c r="AR148" s="79" t="b">
        <f t="shared" ref="AR148:AR211" si="15">IF(V148=1,1,IF(W148=1,0,FALSE))</f>
        <v>0</v>
      </c>
    </row>
    <row r="149" spans="2:44" x14ac:dyDescent="0.25">
      <c r="B149" s="79" t="s">
        <v>64</v>
      </c>
      <c r="K149" s="96"/>
      <c r="L149" s="96"/>
      <c r="M149" s="96"/>
      <c r="O149" s="105"/>
      <c r="P149" s="105"/>
      <c r="Q149" s="105"/>
      <c r="R149" s="105"/>
      <c r="S149" s="105"/>
      <c r="T149" s="105"/>
      <c r="U149" s="105"/>
      <c r="V149" s="79">
        <f t="shared" si="13"/>
        <v>0</v>
      </c>
      <c r="W149" s="79">
        <f t="shared" si="14"/>
        <v>0</v>
      </c>
      <c r="AR149" s="79" t="b">
        <f t="shared" si="15"/>
        <v>0</v>
      </c>
    </row>
    <row r="150" spans="2:44" x14ac:dyDescent="0.25">
      <c r="B150" s="79" t="s">
        <v>65</v>
      </c>
      <c r="K150" s="96"/>
      <c r="L150" s="96"/>
      <c r="M150" s="96"/>
      <c r="O150" s="105"/>
      <c r="P150" s="105"/>
      <c r="Q150" s="105"/>
      <c r="R150" s="105"/>
      <c r="S150" s="105"/>
      <c r="T150" s="105"/>
      <c r="U150" s="105"/>
      <c r="V150" s="79">
        <f t="shared" si="13"/>
        <v>0</v>
      </c>
      <c r="W150" s="79">
        <f t="shared" si="14"/>
        <v>0</v>
      </c>
      <c r="AB150" s="79">
        <f>+V150</f>
        <v>0</v>
      </c>
      <c r="AC150" s="79">
        <f>+V150</f>
        <v>0</v>
      </c>
      <c r="AD150" s="79">
        <f>+W150</f>
        <v>0</v>
      </c>
      <c r="AH150" s="79">
        <f>+V150</f>
        <v>0</v>
      </c>
      <c r="AR150" s="79" t="b">
        <f t="shared" si="15"/>
        <v>0</v>
      </c>
    </row>
    <row r="151" spans="2:44" x14ac:dyDescent="0.25">
      <c r="K151" s="96"/>
      <c r="L151" s="96"/>
      <c r="M151" s="96"/>
      <c r="O151" s="105"/>
      <c r="P151" s="105"/>
      <c r="Q151" s="105"/>
      <c r="R151" s="105"/>
      <c r="S151" s="105"/>
      <c r="T151" s="105"/>
      <c r="U151" s="105"/>
      <c r="V151" s="79">
        <f t="shared" si="13"/>
        <v>0</v>
      </c>
      <c r="W151" s="79">
        <f t="shared" si="14"/>
        <v>0</v>
      </c>
      <c r="AR151" s="79" t="b">
        <f t="shared" si="15"/>
        <v>0</v>
      </c>
    </row>
    <row r="152" spans="2:44" x14ac:dyDescent="0.25">
      <c r="B152" s="95"/>
      <c r="C152" s="95"/>
      <c r="D152" s="95"/>
      <c r="E152" s="95"/>
      <c r="F152" s="95"/>
      <c r="G152" s="95"/>
      <c r="H152" s="95"/>
      <c r="I152" s="95"/>
      <c r="J152" s="95"/>
      <c r="K152" s="96"/>
      <c r="L152" s="96"/>
      <c r="M152" s="96"/>
      <c r="O152" s="105"/>
      <c r="P152" s="105"/>
      <c r="Q152" s="105"/>
      <c r="R152" s="105"/>
      <c r="S152" s="105"/>
      <c r="T152" s="105"/>
      <c r="U152" s="105"/>
      <c r="V152" s="79">
        <f t="shared" ref="V152:X215" si="16">IF(O152,1,0)</f>
        <v>0</v>
      </c>
      <c r="W152" s="79">
        <f t="shared" ref="W152:W215" si="17">IF(P152,1,0)</f>
        <v>0</v>
      </c>
      <c r="AR152" s="79" t="b">
        <f t="shared" si="15"/>
        <v>0</v>
      </c>
    </row>
    <row r="153" spans="2:44" x14ac:dyDescent="0.25">
      <c r="K153" s="96"/>
      <c r="L153" s="96"/>
      <c r="M153" s="96"/>
      <c r="O153" s="105"/>
      <c r="P153" s="105"/>
      <c r="Q153" s="105"/>
      <c r="R153" s="105"/>
      <c r="S153" s="105"/>
      <c r="T153" s="105"/>
      <c r="U153" s="105"/>
      <c r="V153" s="79">
        <f t="shared" si="16"/>
        <v>0</v>
      </c>
      <c r="W153" s="79">
        <f t="shared" si="17"/>
        <v>0</v>
      </c>
      <c r="AR153" s="79" t="b">
        <f t="shared" si="15"/>
        <v>0</v>
      </c>
    </row>
    <row r="154" spans="2:44" x14ac:dyDescent="0.25">
      <c r="B154" s="79" t="s">
        <v>66</v>
      </c>
      <c r="K154" s="96"/>
      <c r="L154" s="96"/>
      <c r="M154" s="96"/>
      <c r="O154" s="105"/>
      <c r="P154" s="105"/>
      <c r="Q154" s="105"/>
      <c r="R154" s="105"/>
      <c r="S154" s="105"/>
      <c r="T154" s="105"/>
      <c r="U154" s="105"/>
      <c r="V154" s="79">
        <f t="shared" si="16"/>
        <v>0</v>
      </c>
      <c r="W154" s="79">
        <f t="shared" si="17"/>
        <v>0</v>
      </c>
      <c r="AR154" s="79" t="b">
        <f t="shared" si="15"/>
        <v>0</v>
      </c>
    </row>
    <row r="155" spans="2:44" x14ac:dyDescent="0.25">
      <c r="B155" s="79" t="s">
        <v>381</v>
      </c>
      <c r="K155" s="96"/>
      <c r="L155" s="96"/>
      <c r="M155" s="96"/>
      <c r="O155" s="105"/>
      <c r="P155" s="105"/>
      <c r="Q155" s="105"/>
      <c r="R155" s="105"/>
      <c r="S155" s="105"/>
      <c r="T155" s="105"/>
      <c r="U155" s="105"/>
      <c r="V155" s="79">
        <f t="shared" si="16"/>
        <v>0</v>
      </c>
      <c r="W155" s="79">
        <f t="shared" si="17"/>
        <v>0</v>
      </c>
      <c r="X155" s="79">
        <f t="shared" si="16"/>
        <v>0</v>
      </c>
      <c r="AB155" s="79">
        <f>+X155</f>
        <v>0</v>
      </c>
      <c r="AC155" s="79">
        <f>+X155</f>
        <v>0</v>
      </c>
      <c r="AD155" s="79">
        <f>+X155</f>
        <v>0</v>
      </c>
      <c r="AE155" s="79">
        <f>+X155</f>
        <v>0</v>
      </c>
      <c r="AR155" s="79" t="b">
        <f>IF(V155=1,2.5,IF(W155=1,7.5,IF(X155=1,15,FALSE)))</f>
        <v>0</v>
      </c>
    </row>
    <row r="156" spans="2:44" x14ac:dyDescent="0.25">
      <c r="B156" s="79" t="s">
        <v>400</v>
      </c>
      <c r="K156" s="96"/>
      <c r="L156" s="96"/>
      <c r="M156" s="96"/>
      <c r="O156" s="105"/>
      <c r="P156" s="105"/>
      <c r="Q156" s="105"/>
      <c r="R156" s="105"/>
      <c r="S156" s="105"/>
      <c r="T156" s="105"/>
      <c r="U156" s="105"/>
      <c r="V156" s="79">
        <f t="shared" si="16"/>
        <v>0</v>
      </c>
      <c r="W156" s="79">
        <f t="shared" si="17"/>
        <v>0</v>
      </c>
      <c r="AR156" s="79" t="b">
        <f t="shared" si="15"/>
        <v>0</v>
      </c>
    </row>
    <row r="157" spans="2:44" x14ac:dyDescent="0.25">
      <c r="B157" s="95"/>
      <c r="C157" s="95"/>
      <c r="D157" s="95"/>
      <c r="E157" s="95"/>
      <c r="F157" s="95"/>
      <c r="G157" s="95"/>
      <c r="H157" s="95"/>
      <c r="I157" s="95"/>
      <c r="J157" s="95"/>
      <c r="K157" s="96"/>
      <c r="L157" s="96"/>
      <c r="M157" s="96"/>
      <c r="O157" s="105"/>
      <c r="P157" s="105"/>
      <c r="Q157" s="105"/>
      <c r="R157" s="105"/>
      <c r="S157" s="105"/>
      <c r="T157" s="105"/>
      <c r="U157" s="105"/>
      <c r="V157" s="79">
        <f t="shared" si="16"/>
        <v>0</v>
      </c>
      <c r="W157" s="79">
        <f t="shared" si="17"/>
        <v>0</v>
      </c>
      <c r="AR157" s="79" t="b">
        <f t="shared" si="15"/>
        <v>0</v>
      </c>
    </row>
    <row r="158" spans="2:44" x14ac:dyDescent="0.25">
      <c r="K158" s="96"/>
      <c r="L158" s="96"/>
      <c r="M158" s="96"/>
      <c r="O158" s="105"/>
      <c r="P158" s="105"/>
      <c r="Q158" s="105"/>
      <c r="R158" s="105"/>
      <c r="S158" s="105"/>
      <c r="T158" s="105"/>
      <c r="U158" s="105"/>
      <c r="V158" s="79">
        <f t="shared" si="16"/>
        <v>0</v>
      </c>
      <c r="W158" s="79">
        <f t="shared" si="17"/>
        <v>0</v>
      </c>
      <c r="AR158" s="79" t="b">
        <f t="shared" si="15"/>
        <v>0</v>
      </c>
    </row>
    <row r="159" spans="2:44" x14ac:dyDescent="0.25">
      <c r="B159" s="79" t="s">
        <v>67</v>
      </c>
      <c r="K159" s="96"/>
      <c r="L159" s="96"/>
      <c r="M159" s="96"/>
      <c r="O159" s="105"/>
      <c r="P159" s="105"/>
      <c r="Q159" s="105"/>
      <c r="R159" s="105"/>
      <c r="S159" s="105"/>
      <c r="T159" s="105"/>
      <c r="U159" s="105"/>
      <c r="V159" s="79">
        <f t="shared" si="16"/>
        <v>0</v>
      </c>
      <c r="W159" s="79">
        <f t="shared" si="17"/>
        <v>0</v>
      </c>
      <c r="AR159" s="79" t="b">
        <f t="shared" si="15"/>
        <v>0</v>
      </c>
    </row>
    <row r="160" spans="2:44" x14ac:dyDescent="0.25">
      <c r="B160" s="79" t="s">
        <v>68</v>
      </c>
      <c r="K160" s="96"/>
      <c r="L160" s="96"/>
      <c r="M160" s="96"/>
      <c r="O160" s="105"/>
      <c r="P160" s="105"/>
      <c r="Q160" s="105"/>
      <c r="R160" s="105"/>
      <c r="S160" s="105"/>
      <c r="T160" s="105"/>
      <c r="U160" s="105"/>
      <c r="V160" s="79">
        <f t="shared" si="16"/>
        <v>0</v>
      </c>
      <c r="W160" s="79">
        <f t="shared" si="17"/>
        <v>0</v>
      </c>
      <c r="AD160" s="79">
        <f>IF(V160=1,V160*V166,0)</f>
        <v>0</v>
      </c>
      <c r="AE160" s="79">
        <f>IF($V$160=1,$V$160*$V$166,0)</f>
        <v>0</v>
      </c>
      <c r="AG160" s="79">
        <f t="shared" ref="AG160:AK160" si="18">IF($V$160=1,$V$160*$V$166,0)</f>
        <v>0</v>
      </c>
      <c r="AK160" s="79">
        <f t="shared" si="18"/>
        <v>0</v>
      </c>
      <c r="AR160" s="79" t="b">
        <f t="shared" si="15"/>
        <v>0</v>
      </c>
    </row>
    <row r="161" spans="2:44" x14ac:dyDescent="0.25">
      <c r="K161" s="96"/>
      <c r="L161" s="96"/>
      <c r="M161" s="96"/>
      <c r="O161" s="105"/>
      <c r="P161" s="105"/>
      <c r="Q161" s="105"/>
      <c r="R161" s="105"/>
      <c r="S161" s="105"/>
      <c r="T161" s="105"/>
      <c r="U161" s="105"/>
      <c r="V161" s="79">
        <f t="shared" si="16"/>
        <v>0</v>
      </c>
      <c r="W161" s="79">
        <f t="shared" si="17"/>
        <v>0</v>
      </c>
      <c r="AR161" s="79" t="b">
        <f t="shared" si="15"/>
        <v>0</v>
      </c>
    </row>
    <row r="162" spans="2:44" x14ac:dyDescent="0.25">
      <c r="K162" s="96"/>
      <c r="L162" s="96"/>
      <c r="M162" s="96"/>
      <c r="O162" s="105"/>
      <c r="P162" s="105"/>
      <c r="Q162" s="105"/>
      <c r="R162" s="105"/>
      <c r="S162" s="105"/>
      <c r="T162" s="105"/>
      <c r="U162" s="105"/>
      <c r="V162" s="79">
        <f t="shared" si="16"/>
        <v>0</v>
      </c>
      <c r="W162" s="79">
        <f t="shared" si="17"/>
        <v>0</v>
      </c>
      <c r="AR162" s="79" t="b">
        <f t="shared" si="15"/>
        <v>0</v>
      </c>
    </row>
    <row r="163" spans="2:44" x14ac:dyDescent="0.25">
      <c r="B163" s="79" t="s">
        <v>374</v>
      </c>
      <c r="K163" s="96"/>
      <c r="L163" s="96"/>
      <c r="M163" s="96"/>
      <c r="O163" s="105"/>
      <c r="P163" s="105"/>
      <c r="Q163" s="105"/>
      <c r="R163" s="105"/>
      <c r="S163" s="105"/>
      <c r="T163" s="105"/>
      <c r="U163" s="105"/>
      <c r="AR163" s="79" t="b">
        <f t="shared" si="15"/>
        <v>0</v>
      </c>
    </row>
    <row r="164" spans="2:44" x14ac:dyDescent="0.25">
      <c r="B164" s="79" t="s">
        <v>375</v>
      </c>
      <c r="K164" s="96"/>
      <c r="L164" s="96"/>
      <c r="M164" s="96"/>
      <c r="O164" s="105"/>
      <c r="P164" s="105"/>
      <c r="Q164" s="105"/>
      <c r="R164" s="105"/>
      <c r="S164" s="105"/>
      <c r="T164" s="105"/>
      <c r="U164" s="105"/>
      <c r="AR164" s="79" t="b">
        <f t="shared" si="15"/>
        <v>0</v>
      </c>
    </row>
    <row r="165" spans="2:44" x14ac:dyDescent="0.25">
      <c r="D165" s="171" t="s">
        <v>69</v>
      </c>
      <c r="E165" s="171"/>
      <c r="F165" s="171" t="s">
        <v>70</v>
      </c>
      <c r="G165" s="171"/>
      <c r="H165" s="171"/>
      <c r="I165" s="171"/>
      <c r="J165" s="171"/>
      <c r="K165" s="96"/>
      <c r="L165" s="96"/>
      <c r="M165" s="96"/>
      <c r="O165" s="105"/>
      <c r="P165" s="105"/>
      <c r="Q165" s="105"/>
      <c r="R165" s="105"/>
      <c r="S165" s="105"/>
      <c r="T165" s="105"/>
      <c r="U165" s="105"/>
      <c r="AR165" s="79" t="b">
        <f t="shared" si="15"/>
        <v>0</v>
      </c>
    </row>
    <row r="166" spans="2:44" x14ac:dyDescent="0.25">
      <c r="C166" s="79">
        <v>1</v>
      </c>
      <c r="D166" s="170"/>
      <c r="E166" s="170"/>
      <c r="F166" s="169"/>
      <c r="G166" s="169"/>
      <c r="H166" s="169"/>
      <c r="I166" s="169"/>
      <c r="J166" s="169"/>
      <c r="K166" s="96"/>
      <c r="L166" s="96"/>
      <c r="M166" s="96"/>
      <c r="O166" s="105"/>
      <c r="P166" s="105"/>
      <c r="Q166" s="105"/>
      <c r="R166" s="105"/>
      <c r="S166" s="105"/>
      <c r="T166" s="105" t="b">
        <f>IF(AND(LEN(D166)&gt;4,LEN(F166)&gt;=2),TRUE,FALSE)</f>
        <v>0</v>
      </c>
      <c r="U166" s="105"/>
      <c r="V166" s="79">
        <f>IF(COUNTIF(T166:T175,TRUE)&gt;8,-1,IF(COUNTIF(T166:T175,TRUE)&gt;4,0,1))</f>
        <v>1</v>
      </c>
      <c r="AD166" s="79">
        <f>+V166</f>
        <v>1</v>
      </c>
      <c r="AE166" s="79">
        <f>+V166</f>
        <v>1</v>
      </c>
      <c r="AG166" s="79">
        <f>+V166</f>
        <v>1</v>
      </c>
      <c r="AK166" s="79">
        <f>+V166</f>
        <v>1</v>
      </c>
      <c r="AR166" s="79">
        <f>COUNTIF(T166:T175,TRUE)</f>
        <v>0</v>
      </c>
    </row>
    <row r="167" spans="2:44" x14ac:dyDescent="0.25">
      <c r="C167" s="79">
        <v>2</v>
      </c>
      <c r="D167" s="170"/>
      <c r="E167" s="170"/>
      <c r="F167" s="169"/>
      <c r="G167" s="169"/>
      <c r="H167" s="169"/>
      <c r="I167" s="169"/>
      <c r="J167" s="169"/>
      <c r="K167" s="96"/>
      <c r="L167" s="96"/>
      <c r="M167" s="96"/>
      <c r="O167" s="105"/>
      <c r="P167" s="105"/>
      <c r="Q167" s="105"/>
      <c r="R167" s="105"/>
      <c r="S167" s="105"/>
      <c r="T167" s="105" t="b">
        <f t="shared" ref="T167:T175" si="19">IF(AND(LEN(D167)&gt;4,LEN(F167)&gt;2),TRUE,FALSE)</f>
        <v>0</v>
      </c>
      <c r="U167" s="105"/>
      <c r="AR167" s="79" t="b">
        <f t="shared" si="15"/>
        <v>0</v>
      </c>
    </row>
    <row r="168" spans="2:44" x14ac:dyDescent="0.25">
      <c r="C168" s="79">
        <v>3</v>
      </c>
      <c r="D168" s="170"/>
      <c r="E168" s="170"/>
      <c r="F168" s="169"/>
      <c r="G168" s="169"/>
      <c r="H168" s="169"/>
      <c r="I168" s="169"/>
      <c r="J168" s="169"/>
      <c r="K168" s="96"/>
      <c r="L168" s="96"/>
      <c r="M168" s="96"/>
      <c r="O168" s="105"/>
      <c r="P168" s="105"/>
      <c r="Q168" s="105"/>
      <c r="R168" s="105"/>
      <c r="S168" s="105"/>
      <c r="T168" s="105" t="b">
        <f t="shared" si="19"/>
        <v>0</v>
      </c>
      <c r="U168" s="105"/>
      <c r="AR168" s="79" t="b">
        <f t="shared" si="15"/>
        <v>0</v>
      </c>
    </row>
    <row r="169" spans="2:44" x14ac:dyDescent="0.25">
      <c r="C169" s="79">
        <v>4</v>
      </c>
      <c r="D169" s="170"/>
      <c r="E169" s="170"/>
      <c r="F169" s="169"/>
      <c r="G169" s="169"/>
      <c r="H169" s="169"/>
      <c r="I169" s="169"/>
      <c r="J169" s="169"/>
      <c r="K169" s="96"/>
      <c r="L169" s="96"/>
      <c r="M169" s="96"/>
      <c r="O169" s="105"/>
      <c r="P169" s="105"/>
      <c r="Q169" s="105"/>
      <c r="R169" s="105"/>
      <c r="S169" s="105"/>
      <c r="T169" s="105" t="b">
        <f t="shared" si="19"/>
        <v>0</v>
      </c>
      <c r="U169" s="105"/>
      <c r="AR169" s="79" t="b">
        <f t="shared" si="15"/>
        <v>0</v>
      </c>
    </row>
    <row r="170" spans="2:44" x14ac:dyDescent="0.25">
      <c r="C170" s="79">
        <v>5</v>
      </c>
      <c r="D170" s="170"/>
      <c r="E170" s="170"/>
      <c r="F170" s="169"/>
      <c r="G170" s="169"/>
      <c r="H170" s="169"/>
      <c r="I170" s="169"/>
      <c r="J170" s="169"/>
      <c r="K170" s="96"/>
      <c r="L170" s="96"/>
      <c r="M170" s="96"/>
      <c r="O170" s="105"/>
      <c r="P170" s="105"/>
      <c r="Q170" s="105"/>
      <c r="R170" s="105"/>
      <c r="S170" s="105"/>
      <c r="T170" s="105" t="b">
        <f t="shared" si="19"/>
        <v>0</v>
      </c>
      <c r="U170" s="105"/>
      <c r="AR170" s="79" t="b">
        <f t="shared" si="15"/>
        <v>0</v>
      </c>
    </row>
    <row r="171" spans="2:44" x14ac:dyDescent="0.25">
      <c r="C171" s="79">
        <v>6</v>
      </c>
      <c r="D171" s="170"/>
      <c r="E171" s="170"/>
      <c r="F171" s="169"/>
      <c r="G171" s="169"/>
      <c r="H171" s="169"/>
      <c r="I171" s="169"/>
      <c r="J171" s="169"/>
      <c r="K171" s="96"/>
      <c r="L171" s="96"/>
      <c r="M171" s="96"/>
      <c r="O171" s="105"/>
      <c r="P171" s="105"/>
      <c r="Q171" s="105"/>
      <c r="R171" s="105"/>
      <c r="S171" s="105"/>
      <c r="T171" s="105" t="b">
        <f t="shared" si="19"/>
        <v>0</v>
      </c>
      <c r="U171" s="105"/>
      <c r="AR171" s="79" t="b">
        <f t="shared" si="15"/>
        <v>0</v>
      </c>
    </row>
    <row r="172" spans="2:44" x14ac:dyDescent="0.25">
      <c r="C172" s="79">
        <v>7</v>
      </c>
      <c r="D172" s="170"/>
      <c r="E172" s="170"/>
      <c r="F172" s="169"/>
      <c r="G172" s="169"/>
      <c r="H172" s="169"/>
      <c r="I172" s="169"/>
      <c r="J172" s="169"/>
      <c r="K172" s="96"/>
      <c r="L172" s="96"/>
      <c r="M172" s="96"/>
      <c r="O172" s="105"/>
      <c r="P172" s="105"/>
      <c r="Q172" s="105"/>
      <c r="R172" s="105"/>
      <c r="S172" s="105"/>
      <c r="T172" s="105" t="b">
        <f t="shared" si="19"/>
        <v>0</v>
      </c>
      <c r="U172" s="105"/>
      <c r="AR172" s="79" t="b">
        <f t="shared" si="15"/>
        <v>0</v>
      </c>
    </row>
    <row r="173" spans="2:44" x14ac:dyDescent="0.25">
      <c r="C173" s="79">
        <v>8</v>
      </c>
      <c r="D173" s="170"/>
      <c r="E173" s="170"/>
      <c r="F173" s="169"/>
      <c r="G173" s="169"/>
      <c r="H173" s="169"/>
      <c r="I173" s="169"/>
      <c r="J173" s="169"/>
      <c r="K173" s="96"/>
      <c r="L173" s="96"/>
      <c r="M173" s="96"/>
      <c r="O173" s="105"/>
      <c r="P173" s="105"/>
      <c r="Q173" s="105"/>
      <c r="R173" s="105"/>
      <c r="S173" s="105"/>
      <c r="T173" s="105" t="b">
        <f t="shared" si="19"/>
        <v>0</v>
      </c>
      <c r="U173" s="105"/>
      <c r="AR173" s="79" t="b">
        <f t="shared" si="15"/>
        <v>0</v>
      </c>
    </row>
    <row r="174" spans="2:44" x14ac:dyDescent="0.25">
      <c r="C174" s="79">
        <v>9</v>
      </c>
      <c r="D174" s="170"/>
      <c r="E174" s="170"/>
      <c r="F174" s="169"/>
      <c r="G174" s="169"/>
      <c r="H174" s="169"/>
      <c r="I174" s="169"/>
      <c r="J174" s="169"/>
      <c r="K174" s="96"/>
      <c r="L174" s="96"/>
      <c r="M174" s="96"/>
      <c r="O174" s="105"/>
      <c r="P174" s="105"/>
      <c r="Q174" s="105"/>
      <c r="R174" s="105"/>
      <c r="S174" s="105"/>
      <c r="T174" s="105" t="b">
        <f t="shared" si="19"/>
        <v>0</v>
      </c>
      <c r="U174" s="105"/>
      <c r="AR174" s="79" t="b">
        <f t="shared" si="15"/>
        <v>0</v>
      </c>
    </row>
    <row r="175" spans="2:44" x14ac:dyDescent="0.25">
      <c r="C175" s="79">
        <v>10</v>
      </c>
      <c r="D175" s="170"/>
      <c r="E175" s="170"/>
      <c r="F175" s="169"/>
      <c r="G175" s="169"/>
      <c r="H175" s="169"/>
      <c r="I175" s="169"/>
      <c r="J175" s="169"/>
      <c r="K175" s="96"/>
      <c r="L175" s="96"/>
      <c r="M175" s="96"/>
      <c r="O175" s="105"/>
      <c r="P175" s="105"/>
      <c r="Q175" s="105"/>
      <c r="R175" s="105"/>
      <c r="S175" s="105"/>
      <c r="T175" s="105" t="b">
        <f t="shared" si="19"/>
        <v>0</v>
      </c>
      <c r="U175" s="105"/>
      <c r="AR175" s="79" t="b">
        <f t="shared" si="15"/>
        <v>0</v>
      </c>
    </row>
    <row r="176" spans="2:44" x14ac:dyDescent="0.25">
      <c r="K176" s="96"/>
      <c r="L176" s="96"/>
      <c r="M176" s="96"/>
      <c r="O176" s="105"/>
      <c r="P176" s="105"/>
      <c r="Q176" s="105"/>
      <c r="R176" s="105"/>
      <c r="S176" s="105"/>
      <c r="T176" s="105"/>
      <c r="U176" s="105"/>
      <c r="AR176" s="79" t="b">
        <f t="shared" si="15"/>
        <v>0</v>
      </c>
    </row>
    <row r="177" spans="2:44" x14ac:dyDescent="0.25">
      <c r="B177" s="95"/>
      <c r="C177" s="95"/>
      <c r="D177" s="95"/>
      <c r="E177" s="95"/>
      <c r="F177" s="95"/>
      <c r="G177" s="95"/>
      <c r="H177" s="95"/>
      <c r="I177" s="95"/>
      <c r="J177" s="95"/>
      <c r="K177" s="96"/>
      <c r="L177" s="96"/>
      <c r="M177" s="96"/>
      <c r="O177" s="105"/>
      <c r="P177" s="105"/>
      <c r="Q177" s="105"/>
      <c r="R177" s="105"/>
      <c r="S177" s="105"/>
      <c r="T177" s="105"/>
      <c r="U177" s="105"/>
      <c r="V177" s="79">
        <f t="shared" si="16"/>
        <v>0</v>
      </c>
      <c r="W177" s="79">
        <f t="shared" si="17"/>
        <v>0</v>
      </c>
      <c r="AR177" s="79" t="b">
        <f t="shared" si="15"/>
        <v>0</v>
      </c>
    </row>
    <row r="178" spans="2:44" x14ac:dyDescent="0.25">
      <c r="K178" s="96"/>
      <c r="L178" s="96"/>
      <c r="M178" s="96"/>
      <c r="O178" s="105"/>
      <c r="P178" s="105"/>
      <c r="Q178" s="105"/>
      <c r="R178" s="105"/>
      <c r="S178" s="105"/>
      <c r="T178" s="105"/>
      <c r="U178" s="105"/>
      <c r="V178" s="79">
        <f t="shared" si="16"/>
        <v>0</v>
      </c>
      <c r="W178" s="79">
        <f t="shared" si="17"/>
        <v>0</v>
      </c>
      <c r="AR178" s="79" t="b">
        <f t="shared" si="15"/>
        <v>0</v>
      </c>
    </row>
    <row r="179" spans="2:44" x14ac:dyDescent="0.25">
      <c r="B179" s="79" t="s">
        <v>71</v>
      </c>
      <c r="K179" s="96"/>
      <c r="L179" s="96"/>
      <c r="M179" s="96"/>
      <c r="O179" s="105"/>
      <c r="P179" s="105"/>
      <c r="Q179" s="105"/>
      <c r="R179" s="105"/>
      <c r="S179" s="105"/>
      <c r="T179" s="105"/>
      <c r="U179" s="105"/>
      <c r="V179" s="79">
        <f t="shared" si="16"/>
        <v>0</v>
      </c>
      <c r="W179" s="79">
        <f t="shared" si="17"/>
        <v>0</v>
      </c>
      <c r="AR179" s="79" t="b">
        <f t="shared" si="15"/>
        <v>0</v>
      </c>
    </row>
    <row r="180" spans="2:44" x14ac:dyDescent="0.25">
      <c r="B180" s="79" t="s">
        <v>173</v>
      </c>
      <c r="K180" s="96"/>
      <c r="L180" s="96"/>
      <c r="M180" s="96"/>
      <c r="O180" s="105"/>
      <c r="P180" s="105"/>
      <c r="Q180" s="105"/>
      <c r="R180" s="105"/>
      <c r="S180" s="105"/>
      <c r="T180" s="105"/>
      <c r="U180" s="105"/>
      <c r="V180" s="79">
        <f t="shared" si="16"/>
        <v>0</v>
      </c>
      <c r="W180" s="79">
        <f t="shared" si="17"/>
        <v>0</v>
      </c>
      <c r="AB180" s="79">
        <f>+V180</f>
        <v>0</v>
      </c>
      <c r="AC180" s="79">
        <f>+V180</f>
        <v>0</v>
      </c>
      <c r="AD180" s="79">
        <f>+V180</f>
        <v>0</v>
      </c>
      <c r="AE180" s="79">
        <f>+V180</f>
        <v>0</v>
      </c>
      <c r="AR180" s="79" t="b">
        <f t="shared" si="15"/>
        <v>0</v>
      </c>
    </row>
    <row r="181" spans="2:44" x14ac:dyDescent="0.25">
      <c r="K181" s="96"/>
      <c r="L181" s="96"/>
      <c r="M181" s="96"/>
      <c r="O181" s="105"/>
      <c r="P181" s="105"/>
      <c r="Q181" s="105"/>
      <c r="R181" s="105"/>
      <c r="S181" s="105"/>
      <c r="T181" s="105"/>
      <c r="U181" s="105"/>
      <c r="V181" s="79">
        <f t="shared" si="16"/>
        <v>0</v>
      </c>
      <c r="W181" s="79">
        <f t="shared" si="17"/>
        <v>0</v>
      </c>
      <c r="AR181" s="79" t="b">
        <f t="shared" si="15"/>
        <v>0</v>
      </c>
    </row>
    <row r="182" spans="2:44" x14ac:dyDescent="0.25">
      <c r="B182" s="95"/>
      <c r="C182" s="95"/>
      <c r="D182" s="95"/>
      <c r="E182" s="95"/>
      <c r="F182" s="95"/>
      <c r="G182" s="95"/>
      <c r="H182" s="95"/>
      <c r="I182" s="95"/>
      <c r="J182" s="95"/>
      <c r="K182" s="96"/>
      <c r="L182" s="96"/>
      <c r="M182" s="96"/>
      <c r="O182" s="105"/>
      <c r="P182" s="105"/>
      <c r="Q182" s="105"/>
      <c r="R182" s="105"/>
      <c r="S182" s="105"/>
      <c r="T182" s="105"/>
      <c r="U182" s="105"/>
      <c r="V182" s="79">
        <f t="shared" si="16"/>
        <v>0</v>
      </c>
      <c r="W182" s="79">
        <f t="shared" si="17"/>
        <v>0</v>
      </c>
      <c r="AR182" s="79" t="b">
        <f t="shared" si="15"/>
        <v>0</v>
      </c>
    </row>
    <row r="183" spans="2:44" x14ac:dyDescent="0.25">
      <c r="K183" s="96"/>
      <c r="L183" s="96"/>
      <c r="M183" s="96"/>
      <c r="O183" s="105"/>
      <c r="P183" s="105"/>
      <c r="Q183" s="105"/>
      <c r="R183" s="105"/>
      <c r="S183" s="105"/>
      <c r="T183" s="105"/>
      <c r="U183" s="105"/>
      <c r="V183" s="79">
        <f t="shared" si="16"/>
        <v>0</v>
      </c>
      <c r="W183" s="79">
        <f t="shared" si="17"/>
        <v>0</v>
      </c>
      <c r="AR183" s="79" t="b">
        <f t="shared" si="15"/>
        <v>0</v>
      </c>
    </row>
    <row r="184" spans="2:44" x14ac:dyDescent="0.25">
      <c r="B184" s="79" t="s">
        <v>72</v>
      </c>
      <c r="K184" s="96"/>
      <c r="L184" s="96"/>
      <c r="M184" s="96"/>
      <c r="O184" s="105"/>
      <c r="P184" s="105"/>
      <c r="Q184" s="105"/>
      <c r="R184" s="105"/>
      <c r="S184" s="105"/>
      <c r="T184" s="105"/>
      <c r="U184" s="105"/>
      <c r="V184" s="79">
        <f t="shared" si="16"/>
        <v>0</v>
      </c>
      <c r="W184" s="79">
        <f t="shared" si="17"/>
        <v>0</v>
      </c>
      <c r="AR184" s="79" t="b">
        <f t="shared" si="15"/>
        <v>0</v>
      </c>
    </row>
    <row r="185" spans="2:44" x14ac:dyDescent="0.25">
      <c r="B185" s="79" t="s">
        <v>73</v>
      </c>
      <c r="K185" s="96"/>
      <c r="L185" s="96"/>
      <c r="M185" s="96"/>
      <c r="O185" s="105"/>
      <c r="P185" s="105"/>
      <c r="Q185" s="105"/>
      <c r="R185" s="105"/>
      <c r="S185" s="105"/>
      <c r="T185" s="105"/>
      <c r="U185" s="105"/>
      <c r="V185" s="79">
        <f t="shared" si="16"/>
        <v>0</v>
      </c>
      <c r="W185" s="79">
        <f t="shared" si="17"/>
        <v>0</v>
      </c>
      <c r="AB185" s="79">
        <f>+V185</f>
        <v>0</v>
      </c>
      <c r="AC185" s="79">
        <f>+V185</f>
        <v>0</v>
      </c>
      <c r="AE185" s="79">
        <f>+V185</f>
        <v>0</v>
      </c>
      <c r="AI185" s="82">
        <f>+V185</f>
        <v>0</v>
      </c>
      <c r="AJ185" s="79">
        <f>+V185</f>
        <v>0</v>
      </c>
      <c r="AR185" s="79" t="b">
        <f t="shared" si="15"/>
        <v>0</v>
      </c>
    </row>
    <row r="186" spans="2:44" x14ac:dyDescent="0.25">
      <c r="K186" s="96"/>
      <c r="L186" s="96"/>
      <c r="M186" s="96"/>
      <c r="O186" s="105"/>
      <c r="P186" s="105"/>
      <c r="Q186" s="105"/>
      <c r="R186" s="105"/>
      <c r="S186" s="105"/>
      <c r="T186" s="105"/>
      <c r="U186" s="105"/>
      <c r="V186" s="79">
        <f t="shared" si="16"/>
        <v>0</v>
      </c>
      <c r="W186" s="79">
        <f t="shared" si="17"/>
        <v>0</v>
      </c>
      <c r="AR186" s="79" t="b">
        <f t="shared" si="15"/>
        <v>0</v>
      </c>
    </row>
    <row r="187" spans="2:44" x14ac:dyDescent="0.25">
      <c r="B187" s="95"/>
      <c r="C187" s="95"/>
      <c r="D187" s="95"/>
      <c r="E187" s="95"/>
      <c r="F187" s="95"/>
      <c r="G187" s="95"/>
      <c r="H187" s="95"/>
      <c r="I187" s="95"/>
      <c r="J187" s="95"/>
      <c r="K187" s="96"/>
      <c r="L187" s="96"/>
      <c r="M187" s="96"/>
      <c r="O187" s="105"/>
      <c r="P187" s="105"/>
      <c r="Q187" s="105"/>
      <c r="R187" s="105"/>
      <c r="S187" s="105"/>
      <c r="T187" s="105"/>
      <c r="U187" s="105"/>
      <c r="V187" s="79">
        <f t="shared" si="16"/>
        <v>0</v>
      </c>
      <c r="W187" s="79">
        <f t="shared" si="17"/>
        <v>0</v>
      </c>
      <c r="AR187" s="79" t="b">
        <f t="shared" si="15"/>
        <v>0</v>
      </c>
    </row>
    <row r="188" spans="2:44" x14ac:dyDescent="0.25">
      <c r="K188" s="96"/>
      <c r="L188" s="96"/>
      <c r="M188" s="96"/>
      <c r="O188" s="105"/>
      <c r="P188" s="105"/>
      <c r="Q188" s="105"/>
      <c r="R188" s="105"/>
      <c r="S188" s="105"/>
      <c r="T188" s="105"/>
      <c r="U188" s="105"/>
      <c r="V188" s="79">
        <f t="shared" si="16"/>
        <v>0</v>
      </c>
      <c r="W188" s="79">
        <f t="shared" si="17"/>
        <v>0</v>
      </c>
      <c r="AR188" s="79" t="b">
        <f t="shared" si="15"/>
        <v>0</v>
      </c>
    </row>
    <row r="189" spans="2:44" x14ac:dyDescent="0.25">
      <c r="B189" s="79" t="s">
        <v>74</v>
      </c>
      <c r="K189" s="96"/>
      <c r="L189" s="96"/>
      <c r="M189" s="96"/>
      <c r="O189" s="105"/>
      <c r="P189" s="105"/>
      <c r="Q189" s="105"/>
      <c r="R189" s="105"/>
      <c r="S189" s="105"/>
      <c r="T189" s="105"/>
      <c r="U189" s="105"/>
      <c r="V189" s="79">
        <f t="shared" si="16"/>
        <v>0</v>
      </c>
      <c r="W189" s="79">
        <f t="shared" si="17"/>
        <v>0</v>
      </c>
      <c r="AR189" s="79" t="b">
        <f t="shared" si="15"/>
        <v>0</v>
      </c>
    </row>
    <row r="190" spans="2:44" x14ac:dyDescent="0.25">
      <c r="B190" s="79" t="s">
        <v>382</v>
      </c>
      <c r="K190" s="96"/>
      <c r="L190" s="96"/>
      <c r="M190" s="96"/>
      <c r="O190" s="105"/>
      <c r="P190" s="105"/>
      <c r="Q190" s="105"/>
      <c r="R190" s="105"/>
      <c r="S190" s="105"/>
      <c r="T190" s="105"/>
      <c r="U190" s="105"/>
      <c r="V190" s="79">
        <f t="shared" si="16"/>
        <v>0</v>
      </c>
      <c r="W190" s="79">
        <f t="shared" si="17"/>
        <v>0</v>
      </c>
      <c r="X190" s="79">
        <f t="shared" si="16"/>
        <v>0</v>
      </c>
      <c r="AB190" s="79">
        <f>+X190</f>
        <v>0</v>
      </c>
      <c r="AE190" s="79">
        <f>+X190</f>
        <v>0</v>
      </c>
      <c r="AR190" s="79" t="b">
        <f>IF(V190=1,1,IF(W190=1,2,IF(X190=1,3,FALSE)))</f>
        <v>0</v>
      </c>
    </row>
    <row r="191" spans="2:44" x14ac:dyDescent="0.25">
      <c r="B191" s="79" t="s">
        <v>383</v>
      </c>
      <c r="K191" s="96"/>
      <c r="L191" s="96"/>
      <c r="M191" s="96"/>
      <c r="O191" s="105"/>
      <c r="P191" s="105"/>
      <c r="Q191" s="105"/>
      <c r="R191" s="105"/>
      <c r="S191" s="105"/>
      <c r="T191" s="105"/>
      <c r="U191" s="105"/>
      <c r="V191" s="79">
        <f t="shared" si="16"/>
        <v>0</v>
      </c>
      <c r="W191" s="79">
        <f t="shared" si="17"/>
        <v>0</v>
      </c>
      <c r="AR191" s="79" t="b">
        <f t="shared" si="15"/>
        <v>0</v>
      </c>
    </row>
    <row r="192" spans="2:44" x14ac:dyDescent="0.25">
      <c r="B192" s="95"/>
      <c r="C192" s="95"/>
      <c r="D192" s="95"/>
      <c r="E192" s="95"/>
      <c r="F192" s="95"/>
      <c r="G192" s="95"/>
      <c r="H192" s="95"/>
      <c r="I192" s="95"/>
      <c r="J192" s="95"/>
      <c r="K192" s="96"/>
      <c r="L192" s="96"/>
      <c r="M192" s="96"/>
      <c r="O192" s="105"/>
      <c r="P192" s="105"/>
      <c r="Q192" s="105"/>
      <c r="R192" s="105"/>
      <c r="S192" s="105"/>
      <c r="T192" s="105"/>
      <c r="U192" s="105"/>
      <c r="V192" s="79">
        <f t="shared" si="16"/>
        <v>0</v>
      </c>
      <c r="W192" s="79">
        <f t="shared" si="17"/>
        <v>0</v>
      </c>
      <c r="AR192" s="79" t="b">
        <f t="shared" si="15"/>
        <v>0</v>
      </c>
    </row>
    <row r="193" spans="2:44" x14ac:dyDescent="0.25">
      <c r="K193" s="96"/>
      <c r="L193" s="96"/>
      <c r="M193" s="96"/>
      <c r="O193" s="105"/>
      <c r="P193" s="105"/>
      <c r="Q193" s="105"/>
      <c r="R193" s="105"/>
      <c r="S193" s="105"/>
      <c r="T193" s="105"/>
      <c r="U193" s="105"/>
      <c r="V193" s="79">
        <f t="shared" si="16"/>
        <v>0</v>
      </c>
      <c r="W193" s="79">
        <f t="shared" si="17"/>
        <v>0</v>
      </c>
      <c r="AR193" s="79" t="b">
        <f t="shared" si="15"/>
        <v>0</v>
      </c>
    </row>
    <row r="194" spans="2:44" x14ac:dyDescent="0.25">
      <c r="B194" s="79" t="s">
        <v>75</v>
      </c>
      <c r="K194" s="96"/>
      <c r="L194" s="96"/>
      <c r="M194" s="96"/>
      <c r="O194" s="105"/>
      <c r="P194" s="105"/>
      <c r="Q194" s="105"/>
      <c r="R194" s="105"/>
      <c r="S194" s="105"/>
      <c r="T194" s="105"/>
      <c r="U194" s="105"/>
      <c r="V194" s="79">
        <f t="shared" si="16"/>
        <v>0</v>
      </c>
      <c r="W194" s="79">
        <f t="shared" si="17"/>
        <v>0</v>
      </c>
      <c r="AR194" s="79" t="b">
        <f t="shared" si="15"/>
        <v>0</v>
      </c>
    </row>
    <row r="195" spans="2:44" x14ac:dyDescent="0.25">
      <c r="B195" s="79" t="s">
        <v>76</v>
      </c>
      <c r="K195" s="96"/>
      <c r="L195" s="96"/>
      <c r="M195" s="96"/>
      <c r="O195" s="105"/>
      <c r="P195" s="105"/>
      <c r="Q195" s="105"/>
      <c r="R195" s="105"/>
      <c r="S195" s="105"/>
      <c r="T195" s="105"/>
      <c r="U195" s="105"/>
      <c r="V195" s="79">
        <f t="shared" si="16"/>
        <v>0</v>
      </c>
      <c r="W195" s="79">
        <f t="shared" si="17"/>
        <v>0</v>
      </c>
      <c r="AC195" s="79">
        <f>+V195</f>
        <v>0</v>
      </c>
      <c r="AD195" s="79">
        <f>+V195</f>
        <v>0</v>
      </c>
      <c r="AE195" s="79">
        <f>+V195</f>
        <v>0</v>
      </c>
      <c r="AR195" s="79" t="b">
        <f t="shared" si="15"/>
        <v>0</v>
      </c>
    </row>
    <row r="196" spans="2:44" x14ac:dyDescent="0.25">
      <c r="K196" s="96"/>
      <c r="L196" s="96"/>
      <c r="M196" s="96"/>
      <c r="O196" s="105"/>
      <c r="P196" s="105"/>
      <c r="Q196" s="105"/>
      <c r="R196" s="105"/>
      <c r="S196" s="105"/>
      <c r="T196" s="105"/>
      <c r="U196" s="105"/>
      <c r="V196" s="79">
        <f t="shared" si="16"/>
        <v>0</v>
      </c>
      <c r="W196" s="79">
        <f t="shared" si="17"/>
        <v>0</v>
      </c>
      <c r="AR196" s="79" t="b">
        <f t="shared" si="15"/>
        <v>0</v>
      </c>
    </row>
    <row r="197" spans="2:44" x14ac:dyDescent="0.25">
      <c r="B197" s="95"/>
      <c r="C197" s="95"/>
      <c r="D197" s="95"/>
      <c r="E197" s="95"/>
      <c r="F197" s="95"/>
      <c r="G197" s="95"/>
      <c r="H197" s="95"/>
      <c r="I197" s="95"/>
      <c r="J197" s="95"/>
      <c r="K197" s="96"/>
      <c r="L197" s="96"/>
      <c r="M197" s="96"/>
      <c r="O197" s="105"/>
      <c r="P197" s="105"/>
      <c r="Q197" s="105"/>
      <c r="R197" s="105"/>
      <c r="S197" s="105"/>
      <c r="T197" s="105"/>
      <c r="U197" s="105"/>
      <c r="V197" s="79">
        <f t="shared" si="16"/>
        <v>0</v>
      </c>
      <c r="W197" s="79">
        <f t="shared" si="17"/>
        <v>0</v>
      </c>
      <c r="AR197" s="79" t="b">
        <f t="shared" si="15"/>
        <v>0</v>
      </c>
    </row>
    <row r="198" spans="2:44" x14ac:dyDescent="0.25">
      <c r="K198" s="96"/>
      <c r="L198" s="96"/>
      <c r="M198" s="96"/>
      <c r="O198" s="105"/>
      <c r="P198" s="105"/>
      <c r="Q198" s="105"/>
      <c r="R198" s="105"/>
      <c r="S198" s="105"/>
      <c r="T198" s="105"/>
      <c r="U198" s="105"/>
      <c r="V198" s="79">
        <f t="shared" si="16"/>
        <v>0</v>
      </c>
      <c r="W198" s="79">
        <f t="shared" si="17"/>
        <v>0</v>
      </c>
      <c r="AR198" s="79" t="b">
        <f t="shared" si="15"/>
        <v>0</v>
      </c>
    </row>
    <row r="199" spans="2:44" x14ac:dyDescent="0.25">
      <c r="B199" s="79" t="s">
        <v>77</v>
      </c>
      <c r="K199" s="96"/>
      <c r="L199" s="96"/>
      <c r="M199" s="96"/>
      <c r="O199" s="105"/>
      <c r="P199" s="105"/>
      <c r="Q199" s="105"/>
      <c r="R199" s="105"/>
      <c r="S199" s="105"/>
      <c r="T199" s="105"/>
      <c r="U199" s="105"/>
      <c r="V199" s="79">
        <f t="shared" si="16"/>
        <v>0</v>
      </c>
      <c r="W199" s="79">
        <f t="shared" si="17"/>
        <v>0</v>
      </c>
      <c r="AR199" s="79" t="b">
        <f t="shared" si="15"/>
        <v>0</v>
      </c>
    </row>
    <row r="200" spans="2:44" x14ac:dyDescent="0.25">
      <c r="B200" s="79" t="s">
        <v>78</v>
      </c>
      <c r="K200" s="96"/>
      <c r="L200" s="96"/>
      <c r="M200" s="96"/>
      <c r="O200" s="105"/>
      <c r="P200" s="105"/>
      <c r="Q200" s="105"/>
      <c r="R200" s="105"/>
      <c r="S200" s="105"/>
      <c r="T200" s="105"/>
      <c r="U200" s="105"/>
      <c r="V200" s="79">
        <f t="shared" si="16"/>
        <v>0</v>
      </c>
      <c r="W200" s="79">
        <f t="shared" si="17"/>
        <v>0</v>
      </c>
      <c r="AB200" s="79">
        <f>+W200</f>
        <v>0</v>
      </c>
      <c r="AD200" s="79">
        <f>+W200</f>
        <v>0</v>
      </c>
      <c r="AR200" s="79" t="b">
        <f t="shared" si="15"/>
        <v>0</v>
      </c>
    </row>
    <row r="201" spans="2:44" x14ac:dyDescent="0.25">
      <c r="K201" s="96"/>
      <c r="L201" s="96"/>
      <c r="M201" s="96"/>
      <c r="O201" s="105"/>
      <c r="P201" s="105"/>
      <c r="Q201" s="105"/>
      <c r="R201" s="105"/>
      <c r="S201" s="105"/>
      <c r="T201" s="105"/>
      <c r="U201" s="105"/>
      <c r="V201" s="79">
        <f t="shared" si="16"/>
        <v>0</v>
      </c>
      <c r="W201" s="79">
        <f t="shared" si="17"/>
        <v>0</v>
      </c>
      <c r="AR201" s="79" t="b">
        <f t="shared" si="15"/>
        <v>0</v>
      </c>
    </row>
    <row r="202" spans="2:44" x14ac:dyDescent="0.25">
      <c r="B202" s="95"/>
      <c r="C202" s="95"/>
      <c r="D202" s="95"/>
      <c r="E202" s="95"/>
      <c r="F202" s="95"/>
      <c r="G202" s="95"/>
      <c r="H202" s="95"/>
      <c r="I202" s="95"/>
      <c r="J202" s="95"/>
      <c r="K202" s="96"/>
      <c r="L202" s="96"/>
      <c r="M202" s="96"/>
      <c r="O202" s="105"/>
      <c r="P202" s="105"/>
      <c r="Q202" s="105"/>
      <c r="R202" s="105"/>
      <c r="S202" s="105"/>
      <c r="T202" s="105"/>
      <c r="U202" s="105"/>
      <c r="V202" s="79">
        <f t="shared" si="16"/>
        <v>0</v>
      </c>
      <c r="W202" s="79">
        <f t="shared" si="17"/>
        <v>0</v>
      </c>
      <c r="AR202" s="79" t="b">
        <f t="shared" si="15"/>
        <v>0</v>
      </c>
    </row>
    <row r="203" spans="2:44" x14ac:dyDescent="0.25">
      <c r="K203" s="96"/>
      <c r="L203" s="96"/>
      <c r="M203" s="96"/>
      <c r="O203" s="105"/>
      <c r="P203" s="105"/>
      <c r="Q203" s="105"/>
      <c r="R203" s="105"/>
      <c r="S203" s="105"/>
      <c r="T203" s="105"/>
      <c r="U203" s="105"/>
      <c r="V203" s="79">
        <f t="shared" si="16"/>
        <v>0</v>
      </c>
      <c r="W203" s="79">
        <f t="shared" si="17"/>
        <v>0</v>
      </c>
      <c r="AR203" s="79" t="b">
        <f t="shared" si="15"/>
        <v>0</v>
      </c>
    </row>
    <row r="204" spans="2:44" x14ac:dyDescent="0.25">
      <c r="B204" s="79" t="s">
        <v>79</v>
      </c>
      <c r="K204" s="96"/>
      <c r="L204" s="96"/>
      <c r="M204" s="96"/>
      <c r="O204" s="105"/>
      <c r="P204" s="105"/>
      <c r="Q204" s="105"/>
      <c r="R204" s="105"/>
      <c r="S204" s="105"/>
      <c r="T204" s="105"/>
      <c r="U204" s="105"/>
      <c r="V204" s="79">
        <f t="shared" si="16"/>
        <v>0</v>
      </c>
      <c r="W204" s="79">
        <f t="shared" si="17"/>
        <v>0</v>
      </c>
      <c r="AR204" s="79" t="b">
        <f t="shared" si="15"/>
        <v>0</v>
      </c>
    </row>
    <row r="205" spans="2:44" x14ac:dyDescent="0.25">
      <c r="B205" s="79" t="s">
        <v>347</v>
      </c>
      <c r="K205" s="96"/>
      <c r="L205" s="96"/>
      <c r="M205" s="96"/>
      <c r="O205" s="105"/>
      <c r="P205" s="105"/>
      <c r="Q205" s="105"/>
      <c r="R205" s="105"/>
      <c r="S205" s="105"/>
      <c r="T205" s="105"/>
      <c r="U205" s="105"/>
      <c r="V205" s="79">
        <f t="shared" si="16"/>
        <v>0</v>
      </c>
      <c r="W205" s="79">
        <f t="shared" si="17"/>
        <v>0</v>
      </c>
      <c r="AB205" s="79">
        <f>+W205</f>
        <v>0</v>
      </c>
      <c r="AD205" s="79">
        <f>+W205</f>
        <v>0</v>
      </c>
      <c r="AE205" s="79">
        <f>+W205</f>
        <v>0</v>
      </c>
      <c r="AR205" s="79" t="b">
        <f t="shared" si="15"/>
        <v>0</v>
      </c>
    </row>
    <row r="206" spans="2:44" x14ac:dyDescent="0.25">
      <c r="K206" s="96"/>
      <c r="L206" s="96"/>
      <c r="M206" s="96"/>
      <c r="O206" s="105"/>
      <c r="P206" s="105"/>
      <c r="Q206" s="105"/>
      <c r="R206" s="105"/>
      <c r="S206" s="105"/>
      <c r="T206" s="105"/>
      <c r="U206" s="105"/>
      <c r="V206" s="79">
        <f t="shared" si="16"/>
        <v>0</v>
      </c>
      <c r="W206" s="79">
        <f t="shared" si="17"/>
        <v>0</v>
      </c>
      <c r="AR206" s="79" t="b">
        <f t="shared" si="15"/>
        <v>0</v>
      </c>
    </row>
    <row r="207" spans="2:44" x14ac:dyDescent="0.25">
      <c r="B207" s="95"/>
      <c r="C207" s="95"/>
      <c r="D207" s="95"/>
      <c r="E207" s="95"/>
      <c r="F207" s="95"/>
      <c r="G207" s="95"/>
      <c r="H207" s="95"/>
      <c r="I207" s="95"/>
      <c r="J207" s="95"/>
      <c r="K207" s="96"/>
      <c r="L207" s="96"/>
      <c r="M207" s="96"/>
      <c r="O207" s="105"/>
      <c r="P207" s="105"/>
      <c r="Q207" s="105"/>
      <c r="R207" s="105"/>
      <c r="S207" s="105"/>
      <c r="T207" s="105"/>
      <c r="U207" s="105"/>
      <c r="V207" s="79">
        <f t="shared" si="16"/>
        <v>0</v>
      </c>
      <c r="W207" s="79">
        <f t="shared" si="17"/>
        <v>0</v>
      </c>
      <c r="AR207" s="79" t="b">
        <f t="shared" si="15"/>
        <v>0</v>
      </c>
    </row>
    <row r="208" spans="2:44" x14ac:dyDescent="0.25">
      <c r="K208" s="96"/>
      <c r="L208" s="96"/>
      <c r="M208" s="96"/>
      <c r="O208" s="105"/>
      <c r="P208" s="105"/>
      <c r="Q208" s="105"/>
      <c r="R208" s="105"/>
      <c r="S208" s="105"/>
      <c r="T208" s="105"/>
      <c r="U208" s="105"/>
      <c r="V208" s="79">
        <f t="shared" si="16"/>
        <v>0</v>
      </c>
      <c r="W208" s="79">
        <f t="shared" si="17"/>
        <v>0</v>
      </c>
      <c r="AR208" s="79" t="b">
        <f t="shared" si="15"/>
        <v>0</v>
      </c>
    </row>
    <row r="209" spans="2:44" x14ac:dyDescent="0.25">
      <c r="B209" s="79" t="s">
        <v>80</v>
      </c>
      <c r="K209" s="96"/>
      <c r="L209" s="96"/>
      <c r="M209" s="96"/>
      <c r="O209" s="105"/>
      <c r="P209" s="105"/>
      <c r="Q209" s="105"/>
      <c r="R209" s="105"/>
      <c r="S209" s="105"/>
      <c r="T209" s="105"/>
      <c r="U209" s="105"/>
      <c r="V209" s="79">
        <f t="shared" si="16"/>
        <v>0</v>
      </c>
      <c r="W209" s="79">
        <f t="shared" si="17"/>
        <v>0</v>
      </c>
      <c r="AR209" s="79" t="b">
        <f t="shared" si="15"/>
        <v>0</v>
      </c>
    </row>
    <row r="210" spans="2:44" x14ac:dyDescent="0.25">
      <c r="B210" s="79" t="s">
        <v>81</v>
      </c>
      <c r="K210" s="96"/>
      <c r="L210" s="96"/>
      <c r="M210" s="96"/>
      <c r="O210" s="105"/>
      <c r="P210" s="105"/>
      <c r="Q210" s="105"/>
      <c r="R210" s="105"/>
      <c r="S210" s="105"/>
      <c r="T210" s="105"/>
      <c r="U210" s="105"/>
      <c r="V210" s="79">
        <f t="shared" si="16"/>
        <v>0</v>
      </c>
      <c r="W210" s="79">
        <f t="shared" si="17"/>
        <v>0</v>
      </c>
      <c r="AC210" s="79">
        <f>+V210</f>
        <v>0</v>
      </c>
      <c r="AD210" s="79">
        <f>+V210</f>
        <v>0</v>
      </c>
      <c r="AE210" s="79">
        <f>+V210</f>
        <v>0</v>
      </c>
      <c r="AI210" s="82">
        <f>+V210</f>
        <v>0</v>
      </c>
      <c r="AR210" s="79" t="b">
        <f t="shared" si="15"/>
        <v>0</v>
      </c>
    </row>
    <row r="211" spans="2:44" x14ac:dyDescent="0.25">
      <c r="K211" s="96"/>
      <c r="L211" s="96"/>
      <c r="M211" s="96"/>
      <c r="O211" s="105"/>
      <c r="P211" s="105"/>
      <c r="Q211" s="105"/>
      <c r="R211" s="105"/>
      <c r="S211" s="105"/>
      <c r="T211" s="105"/>
      <c r="U211" s="105"/>
      <c r="V211" s="79">
        <f t="shared" si="16"/>
        <v>0</v>
      </c>
      <c r="W211" s="79">
        <f t="shared" si="17"/>
        <v>0</v>
      </c>
      <c r="AR211" s="79" t="b">
        <f t="shared" si="15"/>
        <v>0</v>
      </c>
    </row>
    <row r="212" spans="2:44" x14ac:dyDescent="0.25">
      <c r="B212" s="95"/>
      <c r="C212" s="95"/>
      <c r="D212" s="95"/>
      <c r="E212" s="95"/>
      <c r="F212" s="95"/>
      <c r="G212" s="95"/>
      <c r="H212" s="95"/>
      <c r="I212" s="95"/>
      <c r="J212" s="95"/>
      <c r="K212" s="96"/>
      <c r="L212" s="96"/>
      <c r="M212" s="96"/>
      <c r="O212" s="105"/>
      <c r="P212" s="105"/>
      <c r="Q212" s="105"/>
      <c r="R212" s="105"/>
      <c r="S212" s="105"/>
      <c r="T212" s="105"/>
      <c r="U212" s="105"/>
      <c r="V212" s="79">
        <f t="shared" si="16"/>
        <v>0</v>
      </c>
      <c r="W212" s="79">
        <f t="shared" si="17"/>
        <v>0</v>
      </c>
      <c r="AR212" s="79" t="b">
        <f t="shared" ref="AR212:AR275" si="20">IF(V212=1,1,IF(W212=1,0,FALSE))</f>
        <v>0</v>
      </c>
    </row>
    <row r="213" spans="2:44" x14ac:dyDescent="0.25">
      <c r="K213" s="96"/>
      <c r="L213" s="96"/>
      <c r="M213" s="96"/>
      <c r="O213" s="105"/>
      <c r="P213" s="105"/>
      <c r="Q213" s="105"/>
      <c r="R213" s="105"/>
      <c r="S213" s="105"/>
      <c r="T213" s="105"/>
      <c r="U213" s="105"/>
      <c r="V213" s="79">
        <f t="shared" si="16"/>
        <v>0</v>
      </c>
      <c r="W213" s="79">
        <f t="shared" si="17"/>
        <v>0</v>
      </c>
      <c r="AR213" s="79" t="b">
        <f t="shared" si="20"/>
        <v>0</v>
      </c>
    </row>
    <row r="214" spans="2:44" x14ac:dyDescent="0.25">
      <c r="B214" s="79" t="s">
        <v>82</v>
      </c>
      <c r="K214" s="96"/>
      <c r="L214" s="96"/>
      <c r="M214" s="96"/>
      <c r="O214" s="105"/>
      <c r="P214" s="105"/>
      <c r="Q214" s="105"/>
      <c r="R214" s="105"/>
      <c r="S214" s="105"/>
      <c r="T214" s="105"/>
      <c r="U214" s="105"/>
      <c r="V214" s="79">
        <f t="shared" si="16"/>
        <v>0</v>
      </c>
      <c r="W214" s="79">
        <f t="shared" si="17"/>
        <v>0</v>
      </c>
      <c r="AR214" s="79" t="b">
        <f t="shared" si="20"/>
        <v>0</v>
      </c>
    </row>
    <row r="215" spans="2:44" x14ac:dyDescent="0.25">
      <c r="B215" s="79" t="s">
        <v>83</v>
      </c>
      <c r="K215" s="96"/>
      <c r="L215" s="96"/>
      <c r="M215" s="96"/>
      <c r="O215" s="105"/>
      <c r="P215" s="105"/>
      <c r="Q215" s="105"/>
      <c r="R215" s="105"/>
      <c r="S215" s="105"/>
      <c r="T215" s="105"/>
      <c r="U215" s="105"/>
      <c r="V215" s="79">
        <f t="shared" si="16"/>
        <v>0</v>
      </c>
      <c r="W215" s="79">
        <f t="shared" si="17"/>
        <v>0</v>
      </c>
      <c r="AB215" s="79">
        <f>+W215</f>
        <v>0</v>
      </c>
      <c r="AD215" s="79">
        <f>+W215</f>
        <v>0</v>
      </c>
      <c r="AE215" s="79">
        <f>+W215</f>
        <v>0</v>
      </c>
      <c r="AR215" s="79" t="b">
        <f t="shared" si="20"/>
        <v>0</v>
      </c>
    </row>
    <row r="216" spans="2:44" x14ac:dyDescent="0.25">
      <c r="K216" s="96"/>
      <c r="L216" s="96"/>
      <c r="M216" s="96"/>
      <c r="O216" s="105"/>
      <c r="P216" s="105"/>
      <c r="Q216" s="105"/>
      <c r="R216" s="105"/>
      <c r="S216" s="105"/>
      <c r="T216" s="105"/>
      <c r="U216" s="105"/>
      <c r="V216" s="79">
        <f t="shared" ref="V216:V265" si="21">IF(O216,1,0)</f>
        <v>0</v>
      </c>
      <c r="W216" s="79">
        <f t="shared" ref="W216:W265" si="22">IF(P216,1,0)</f>
        <v>0</v>
      </c>
      <c r="AR216" s="79" t="b">
        <f t="shared" si="20"/>
        <v>0</v>
      </c>
    </row>
    <row r="217" spans="2:44" x14ac:dyDescent="0.25">
      <c r="B217" s="95"/>
      <c r="C217" s="95"/>
      <c r="D217" s="95"/>
      <c r="E217" s="95"/>
      <c r="F217" s="95"/>
      <c r="G217" s="95"/>
      <c r="H217" s="95"/>
      <c r="I217" s="95"/>
      <c r="J217" s="95"/>
      <c r="K217" s="96"/>
      <c r="L217" s="96"/>
      <c r="M217" s="96"/>
      <c r="O217" s="105"/>
      <c r="P217" s="105"/>
      <c r="Q217" s="105"/>
      <c r="R217" s="105"/>
      <c r="S217" s="105"/>
      <c r="T217" s="105"/>
      <c r="U217" s="105"/>
      <c r="V217" s="79">
        <f t="shared" si="21"/>
        <v>0</v>
      </c>
      <c r="W217" s="79">
        <f t="shared" si="22"/>
        <v>0</v>
      </c>
      <c r="AR217" s="79" t="b">
        <f t="shared" si="20"/>
        <v>0</v>
      </c>
    </row>
    <row r="218" spans="2:44" x14ac:dyDescent="0.25">
      <c r="K218" s="96"/>
      <c r="L218" s="96"/>
      <c r="M218" s="96"/>
      <c r="O218" s="105"/>
      <c r="P218" s="105"/>
      <c r="Q218" s="105"/>
      <c r="R218" s="105"/>
      <c r="S218" s="105"/>
      <c r="T218" s="105"/>
      <c r="U218" s="105"/>
      <c r="V218" s="79">
        <f t="shared" si="21"/>
        <v>0</v>
      </c>
      <c r="W218" s="79">
        <f t="shared" si="22"/>
        <v>0</v>
      </c>
      <c r="AR218" s="79" t="b">
        <f t="shared" si="20"/>
        <v>0</v>
      </c>
    </row>
    <row r="219" spans="2:44" x14ac:dyDescent="0.25">
      <c r="B219" s="79" t="s">
        <v>84</v>
      </c>
      <c r="K219" s="96"/>
      <c r="L219" s="96"/>
      <c r="M219" s="96"/>
      <c r="O219" s="105"/>
      <c r="P219" s="105"/>
      <c r="Q219" s="105"/>
      <c r="R219" s="105"/>
      <c r="S219" s="105"/>
      <c r="T219" s="105"/>
      <c r="U219" s="105"/>
      <c r="V219" s="79">
        <f t="shared" si="21"/>
        <v>0</v>
      </c>
      <c r="W219" s="79">
        <f t="shared" si="22"/>
        <v>0</v>
      </c>
      <c r="AR219" s="79" t="b">
        <f t="shared" si="20"/>
        <v>0</v>
      </c>
    </row>
    <row r="220" spans="2:44" x14ac:dyDescent="0.25">
      <c r="B220" s="79" t="s">
        <v>372</v>
      </c>
      <c r="K220" s="96"/>
      <c r="L220" s="96"/>
      <c r="M220" s="96"/>
      <c r="O220" s="105"/>
      <c r="P220" s="105"/>
      <c r="Q220" s="105"/>
      <c r="R220" s="105"/>
      <c r="S220" s="105"/>
      <c r="T220" s="105"/>
      <c r="U220" s="105"/>
      <c r="V220" s="79">
        <f t="shared" si="21"/>
        <v>0</v>
      </c>
      <c r="W220" s="79">
        <f t="shared" si="22"/>
        <v>0</v>
      </c>
      <c r="AB220" s="79">
        <f>+W220</f>
        <v>0</v>
      </c>
      <c r="AD220" s="79">
        <f>+W220</f>
        <v>0</v>
      </c>
      <c r="AR220" s="79" t="b">
        <f t="shared" si="20"/>
        <v>0</v>
      </c>
    </row>
    <row r="221" spans="2:44" x14ac:dyDescent="0.25">
      <c r="B221" s="79" t="s">
        <v>373</v>
      </c>
      <c r="K221" s="96"/>
      <c r="L221" s="96"/>
      <c r="M221" s="96"/>
      <c r="O221" s="105"/>
      <c r="P221" s="105"/>
      <c r="Q221" s="105"/>
      <c r="R221" s="105"/>
      <c r="S221" s="105"/>
      <c r="T221" s="105"/>
      <c r="U221" s="105"/>
      <c r="V221" s="79">
        <f t="shared" si="21"/>
        <v>0</v>
      </c>
      <c r="W221" s="79">
        <f t="shared" si="22"/>
        <v>0</v>
      </c>
      <c r="AR221" s="79" t="b">
        <f t="shared" si="20"/>
        <v>0</v>
      </c>
    </row>
    <row r="222" spans="2:44" x14ac:dyDescent="0.25">
      <c r="B222" s="95"/>
      <c r="C222" s="95"/>
      <c r="D222" s="95"/>
      <c r="E222" s="95"/>
      <c r="F222" s="95"/>
      <c r="G222" s="95"/>
      <c r="H222" s="95"/>
      <c r="I222" s="95"/>
      <c r="J222" s="95"/>
      <c r="K222" s="96"/>
      <c r="L222" s="96"/>
      <c r="M222" s="96"/>
      <c r="O222" s="105"/>
      <c r="P222" s="105"/>
      <c r="Q222" s="105"/>
      <c r="R222" s="105"/>
      <c r="S222" s="105"/>
      <c r="T222" s="105"/>
      <c r="U222" s="105"/>
      <c r="V222" s="79">
        <f t="shared" si="21"/>
        <v>0</v>
      </c>
      <c r="W222" s="79">
        <f t="shared" si="22"/>
        <v>0</v>
      </c>
      <c r="AR222" s="79" t="b">
        <f t="shared" si="20"/>
        <v>0</v>
      </c>
    </row>
    <row r="223" spans="2:44" x14ac:dyDescent="0.25">
      <c r="K223" s="96"/>
      <c r="L223" s="96"/>
      <c r="M223" s="96"/>
      <c r="O223" s="105"/>
      <c r="P223" s="105"/>
      <c r="Q223" s="105"/>
      <c r="R223" s="105"/>
      <c r="S223" s="105"/>
      <c r="T223" s="105"/>
      <c r="U223" s="105"/>
      <c r="V223" s="79">
        <f t="shared" si="21"/>
        <v>0</v>
      </c>
      <c r="W223" s="79">
        <f t="shared" si="22"/>
        <v>0</v>
      </c>
      <c r="AR223" s="79" t="b">
        <f t="shared" si="20"/>
        <v>0</v>
      </c>
    </row>
    <row r="224" spans="2:44" x14ac:dyDescent="0.25">
      <c r="B224" s="79" t="s">
        <v>85</v>
      </c>
      <c r="K224" s="96"/>
      <c r="L224" s="96"/>
      <c r="M224" s="96"/>
      <c r="O224" s="105"/>
      <c r="P224" s="105"/>
      <c r="Q224" s="105"/>
      <c r="R224" s="105"/>
      <c r="S224" s="105"/>
      <c r="T224" s="105"/>
      <c r="U224" s="105"/>
      <c r="V224" s="79">
        <f t="shared" si="21"/>
        <v>0</v>
      </c>
      <c r="W224" s="79">
        <f t="shared" si="22"/>
        <v>0</v>
      </c>
      <c r="AR224" s="79" t="b">
        <f t="shared" si="20"/>
        <v>0</v>
      </c>
    </row>
    <row r="225" spans="2:44" x14ac:dyDescent="0.25">
      <c r="B225" s="79" t="s">
        <v>370</v>
      </c>
      <c r="K225" s="96"/>
      <c r="L225" s="96"/>
      <c r="M225" s="96"/>
      <c r="O225" s="105"/>
      <c r="P225" s="105"/>
      <c r="Q225" s="105"/>
      <c r="R225" s="105"/>
      <c r="S225" s="105"/>
      <c r="T225" s="105"/>
      <c r="U225" s="105"/>
      <c r="V225" s="79">
        <f t="shared" si="21"/>
        <v>0</v>
      </c>
      <c r="W225" s="79">
        <f t="shared" si="22"/>
        <v>0</v>
      </c>
      <c r="AB225" s="79">
        <f>+V225</f>
        <v>0</v>
      </c>
      <c r="AE225" s="79">
        <f>+V225</f>
        <v>0</v>
      </c>
      <c r="AH225" s="79">
        <f>+V225</f>
        <v>0</v>
      </c>
      <c r="AR225" s="79" t="b">
        <f t="shared" si="20"/>
        <v>0</v>
      </c>
    </row>
    <row r="226" spans="2:44" x14ac:dyDescent="0.25">
      <c r="B226" s="79" t="s">
        <v>371</v>
      </c>
      <c r="K226" s="96"/>
      <c r="L226" s="96"/>
      <c r="M226" s="96"/>
      <c r="O226" s="105"/>
      <c r="P226" s="105"/>
      <c r="Q226" s="105"/>
      <c r="R226" s="105"/>
      <c r="S226" s="105"/>
      <c r="T226" s="105"/>
      <c r="U226" s="105"/>
      <c r="V226" s="79">
        <f t="shared" si="21"/>
        <v>0</v>
      </c>
      <c r="W226" s="79">
        <f t="shared" si="22"/>
        <v>0</v>
      </c>
      <c r="AR226" s="79" t="b">
        <f t="shared" si="20"/>
        <v>0</v>
      </c>
    </row>
    <row r="227" spans="2:44" x14ac:dyDescent="0.25">
      <c r="B227" s="95"/>
      <c r="C227" s="95"/>
      <c r="D227" s="95"/>
      <c r="E227" s="95"/>
      <c r="F227" s="95"/>
      <c r="G227" s="95"/>
      <c r="H227" s="95"/>
      <c r="I227" s="95"/>
      <c r="J227" s="95"/>
      <c r="K227" s="96"/>
      <c r="L227" s="96"/>
      <c r="M227" s="96"/>
      <c r="O227" s="105"/>
      <c r="P227" s="105"/>
      <c r="Q227" s="105"/>
      <c r="R227" s="105"/>
      <c r="S227" s="105"/>
      <c r="T227" s="105"/>
      <c r="U227" s="105"/>
      <c r="V227" s="79">
        <f t="shared" si="21"/>
        <v>0</v>
      </c>
      <c r="W227" s="79">
        <f t="shared" si="22"/>
        <v>0</v>
      </c>
      <c r="AR227" s="79" t="b">
        <f t="shared" si="20"/>
        <v>0</v>
      </c>
    </row>
    <row r="228" spans="2:44" x14ac:dyDescent="0.25">
      <c r="K228" s="96"/>
      <c r="L228" s="96"/>
      <c r="M228" s="96"/>
      <c r="O228" s="105"/>
      <c r="P228" s="105"/>
      <c r="Q228" s="105"/>
      <c r="R228" s="105"/>
      <c r="S228" s="105"/>
      <c r="T228" s="105"/>
      <c r="U228" s="105"/>
      <c r="V228" s="79">
        <f t="shared" si="21"/>
        <v>0</v>
      </c>
      <c r="W228" s="79">
        <f t="shared" si="22"/>
        <v>0</v>
      </c>
      <c r="AR228" s="79" t="b">
        <f t="shared" si="20"/>
        <v>0</v>
      </c>
    </row>
    <row r="229" spans="2:44" x14ac:dyDescent="0.25">
      <c r="B229" s="79" t="s">
        <v>86</v>
      </c>
      <c r="K229" s="96"/>
      <c r="L229" s="96"/>
      <c r="M229" s="96"/>
      <c r="O229" s="105"/>
      <c r="P229" s="105"/>
      <c r="Q229" s="105"/>
      <c r="R229" s="105"/>
      <c r="S229" s="105"/>
      <c r="T229" s="105"/>
      <c r="U229" s="105"/>
      <c r="V229" s="79">
        <f t="shared" si="21"/>
        <v>0</v>
      </c>
      <c r="W229" s="79">
        <f t="shared" si="22"/>
        <v>0</v>
      </c>
      <c r="AR229" s="79" t="b">
        <f t="shared" si="20"/>
        <v>0</v>
      </c>
    </row>
    <row r="230" spans="2:44" x14ac:dyDescent="0.25">
      <c r="B230" s="79" t="s">
        <v>87</v>
      </c>
      <c r="K230" s="96"/>
      <c r="L230" s="96"/>
      <c r="M230" s="96"/>
      <c r="O230" s="105"/>
      <c r="P230" s="105"/>
      <c r="Q230" s="105"/>
      <c r="R230" s="105"/>
      <c r="S230" s="105"/>
      <c r="T230" s="105"/>
      <c r="U230" s="105"/>
      <c r="V230" s="79">
        <f t="shared" si="21"/>
        <v>0</v>
      </c>
      <c r="W230" s="79">
        <f t="shared" si="22"/>
        <v>0</v>
      </c>
      <c r="AB230" s="79">
        <f>IF(AND(AB240=1,V230=1),1,0)</f>
        <v>0</v>
      </c>
      <c r="AE230" s="79">
        <f>+V230</f>
        <v>0</v>
      </c>
      <c r="AJ230" s="79">
        <f>+V230</f>
        <v>0</v>
      </c>
      <c r="AR230" s="79" t="b">
        <f t="shared" si="20"/>
        <v>0</v>
      </c>
    </row>
    <row r="231" spans="2:44" x14ac:dyDescent="0.25">
      <c r="K231" s="96"/>
      <c r="L231" s="96"/>
      <c r="M231" s="96"/>
      <c r="O231" s="105"/>
      <c r="P231" s="105"/>
      <c r="Q231" s="105"/>
      <c r="R231" s="105"/>
      <c r="S231" s="105"/>
      <c r="T231" s="105"/>
      <c r="U231" s="105"/>
      <c r="V231" s="79">
        <f t="shared" si="21"/>
        <v>0</v>
      </c>
      <c r="W231" s="79">
        <f t="shared" si="22"/>
        <v>0</v>
      </c>
      <c r="AR231" s="79" t="b">
        <f t="shared" si="20"/>
        <v>0</v>
      </c>
    </row>
    <row r="232" spans="2:44" x14ac:dyDescent="0.25">
      <c r="B232" s="95"/>
      <c r="C232" s="95"/>
      <c r="D232" s="95"/>
      <c r="E232" s="95"/>
      <c r="F232" s="95"/>
      <c r="G232" s="95"/>
      <c r="H232" s="95"/>
      <c r="I232" s="95"/>
      <c r="J232" s="95"/>
      <c r="K232" s="96"/>
      <c r="L232" s="96"/>
      <c r="M232" s="96"/>
      <c r="O232" s="105"/>
      <c r="P232" s="105"/>
      <c r="Q232" s="105"/>
      <c r="R232" s="105"/>
      <c r="S232" s="105"/>
      <c r="T232" s="105"/>
      <c r="U232" s="105"/>
      <c r="V232" s="79">
        <f t="shared" si="21"/>
        <v>0</v>
      </c>
      <c r="W232" s="79">
        <f t="shared" si="22"/>
        <v>0</v>
      </c>
      <c r="AR232" s="79" t="b">
        <f t="shared" si="20"/>
        <v>0</v>
      </c>
    </row>
    <row r="233" spans="2:44" x14ac:dyDescent="0.25">
      <c r="K233" s="96"/>
      <c r="L233" s="96"/>
      <c r="M233" s="96"/>
      <c r="O233" s="105"/>
      <c r="P233" s="105"/>
      <c r="Q233" s="105"/>
      <c r="R233" s="105"/>
      <c r="S233" s="105"/>
      <c r="T233" s="105"/>
      <c r="U233" s="105"/>
      <c r="V233" s="79">
        <f t="shared" si="21"/>
        <v>0</v>
      </c>
      <c r="W233" s="79">
        <f t="shared" si="22"/>
        <v>0</v>
      </c>
      <c r="AR233" s="79" t="b">
        <f t="shared" si="20"/>
        <v>0</v>
      </c>
    </row>
    <row r="234" spans="2:44" x14ac:dyDescent="0.25">
      <c r="B234" s="79" t="s">
        <v>88</v>
      </c>
      <c r="K234" s="96"/>
      <c r="L234" s="96"/>
      <c r="M234" s="96"/>
      <c r="O234" s="105"/>
      <c r="P234" s="105"/>
      <c r="Q234" s="105"/>
      <c r="R234" s="105"/>
      <c r="S234" s="105"/>
      <c r="T234" s="105"/>
      <c r="U234" s="105"/>
      <c r="V234" s="79">
        <f t="shared" si="21"/>
        <v>0</v>
      </c>
      <c r="W234" s="79">
        <f t="shared" si="22"/>
        <v>0</v>
      </c>
      <c r="AR234" s="79" t="b">
        <f t="shared" si="20"/>
        <v>0</v>
      </c>
    </row>
    <row r="235" spans="2:44" x14ac:dyDescent="0.25">
      <c r="B235" s="79" t="s">
        <v>89</v>
      </c>
      <c r="K235" s="96"/>
      <c r="L235" s="96"/>
      <c r="M235" s="96"/>
      <c r="O235" s="105"/>
      <c r="P235" s="105"/>
      <c r="Q235" s="105"/>
      <c r="R235" s="105"/>
      <c r="S235" s="105"/>
      <c r="T235" s="105"/>
      <c r="U235" s="105"/>
      <c r="V235" s="79">
        <f t="shared" si="21"/>
        <v>0</v>
      </c>
      <c r="W235" s="79">
        <f t="shared" si="22"/>
        <v>0</v>
      </c>
      <c r="AB235" s="79">
        <f>+V235</f>
        <v>0</v>
      </c>
      <c r="AE235" s="79">
        <f>+V235</f>
        <v>0</v>
      </c>
      <c r="AH235" s="79">
        <f>+V235</f>
        <v>0</v>
      </c>
      <c r="AR235" s="79" t="b">
        <f t="shared" si="20"/>
        <v>0</v>
      </c>
    </row>
    <row r="236" spans="2:44" x14ac:dyDescent="0.25">
      <c r="K236" s="96"/>
      <c r="L236" s="96"/>
      <c r="M236" s="96"/>
      <c r="O236" s="105"/>
      <c r="P236" s="105"/>
      <c r="Q236" s="105"/>
      <c r="R236" s="105"/>
      <c r="S236" s="105"/>
      <c r="T236" s="105"/>
      <c r="U236" s="105"/>
      <c r="V236" s="79">
        <f t="shared" si="21"/>
        <v>0</v>
      </c>
      <c r="W236" s="79">
        <f t="shared" si="22"/>
        <v>0</v>
      </c>
      <c r="AR236" s="79" t="b">
        <f t="shared" si="20"/>
        <v>0</v>
      </c>
    </row>
    <row r="237" spans="2:44" x14ac:dyDescent="0.25">
      <c r="B237" s="95"/>
      <c r="C237" s="95"/>
      <c r="D237" s="95"/>
      <c r="E237" s="95"/>
      <c r="F237" s="95"/>
      <c r="G237" s="95"/>
      <c r="H237" s="95"/>
      <c r="I237" s="95"/>
      <c r="J237" s="95"/>
      <c r="K237" s="96"/>
      <c r="L237" s="96"/>
      <c r="M237" s="96"/>
      <c r="O237" s="105"/>
      <c r="P237" s="105"/>
      <c r="Q237" s="105"/>
      <c r="R237" s="105"/>
      <c r="S237" s="105"/>
      <c r="T237" s="105"/>
      <c r="U237" s="105"/>
      <c r="V237" s="79">
        <f t="shared" si="21"/>
        <v>0</v>
      </c>
      <c r="W237" s="79">
        <f t="shared" si="22"/>
        <v>0</v>
      </c>
      <c r="AR237" s="79" t="b">
        <f t="shared" si="20"/>
        <v>0</v>
      </c>
    </row>
    <row r="238" spans="2:44" x14ac:dyDescent="0.25">
      <c r="K238" s="96"/>
      <c r="L238" s="96"/>
      <c r="M238" s="96"/>
      <c r="O238" s="105"/>
      <c r="P238" s="105"/>
      <c r="Q238" s="105"/>
      <c r="R238" s="105"/>
      <c r="S238" s="105"/>
      <c r="T238" s="105"/>
      <c r="U238" s="105"/>
      <c r="V238" s="79">
        <f t="shared" si="21"/>
        <v>0</v>
      </c>
      <c r="W238" s="79">
        <f t="shared" si="22"/>
        <v>0</v>
      </c>
      <c r="AR238" s="79" t="b">
        <f t="shared" si="20"/>
        <v>0</v>
      </c>
    </row>
    <row r="239" spans="2:44" x14ac:dyDescent="0.25">
      <c r="B239" s="79" t="s">
        <v>90</v>
      </c>
      <c r="K239" s="96"/>
      <c r="L239" s="96"/>
      <c r="M239" s="96"/>
      <c r="O239" s="105"/>
      <c r="P239" s="105"/>
      <c r="Q239" s="105"/>
      <c r="R239" s="105"/>
      <c r="S239" s="105"/>
      <c r="T239" s="105"/>
      <c r="U239" s="105"/>
      <c r="V239" s="79">
        <f t="shared" si="21"/>
        <v>0</v>
      </c>
      <c r="W239" s="79">
        <f t="shared" si="22"/>
        <v>0</v>
      </c>
      <c r="AR239" s="79" t="b">
        <f t="shared" si="20"/>
        <v>0</v>
      </c>
    </row>
    <row r="240" spans="2:44" x14ac:dyDescent="0.25">
      <c r="B240" s="79" t="s">
        <v>91</v>
      </c>
      <c r="K240" s="96"/>
      <c r="L240" s="96"/>
      <c r="M240" s="96"/>
      <c r="O240" s="105"/>
      <c r="P240" s="105"/>
      <c r="Q240" s="105"/>
      <c r="R240" s="105"/>
      <c r="S240" s="105"/>
      <c r="T240" s="105"/>
      <c r="U240" s="105"/>
      <c r="V240" s="79">
        <f t="shared" si="21"/>
        <v>0</v>
      </c>
      <c r="W240" s="79">
        <f t="shared" si="22"/>
        <v>0</v>
      </c>
      <c r="X240" s="79">
        <f t="shared" ref="X240" si="23">IF(Q240,1,0)</f>
        <v>0</v>
      </c>
      <c r="Y240" s="79">
        <f t="shared" ref="Y240" si="24">IF(R240,1,0)</f>
        <v>0</v>
      </c>
      <c r="Z240" s="79">
        <f t="shared" ref="Z240" si="25">IF(S240,1,0)</f>
        <v>0</v>
      </c>
      <c r="AB240" s="79">
        <f>IF(OR($V$240=1,$Z$240=1),1,0)</f>
        <v>0</v>
      </c>
      <c r="AD240" s="79">
        <f>IF(OR($V$240=1,$Z$240=1),1,0)</f>
        <v>0</v>
      </c>
      <c r="AE240" s="79">
        <f>IF(OR($V$240=1,$Z$240=1),1,0)</f>
        <v>0</v>
      </c>
      <c r="AR240" s="79" t="b">
        <f>IF(V240=1,5,IF(W240=1,4,IF(X240=1,2,IF(Y240=1,1,IF(Z240=1,3,FALSE)))))</f>
        <v>0</v>
      </c>
    </row>
    <row r="241" spans="2:44" x14ac:dyDescent="0.25">
      <c r="K241" s="96"/>
      <c r="L241" s="96"/>
      <c r="M241" s="96"/>
      <c r="O241" s="105"/>
      <c r="P241" s="105"/>
      <c r="Q241" s="105"/>
      <c r="R241" s="105"/>
      <c r="S241" s="105"/>
      <c r="T241" s="105"/>
      <c r="U241" s="105"/>
      <c r="V241" s="79">
        <f t="shared" si="21"/>
        <v>0</v>
      </c>
      <c r="W241" s="79">
        <f t="shared" si="22"/>
        <v>0</v>
      </c>
      <c r="AB241" s="79">
        <f>IF(OR($V$240=1,$Z$240=1),1,0)</f>
        <v>0</v>
      </c>
      <c r="AD241" s="79">
        <f>IF(OR($V$240=1,$Z$240=1),1,0)</f>
        <v>0</v>
      </c>
      <c r="AE241" s="79">
        <f>IF(OR($V$240=1,$Z$240=1),1,0)</f>
        <v>0</v>
      </c>
      <c r="AR241" s="79" t="b">
        <f t="shared" si="20"/>
        <v>0</v>
      </c>
    </row>
    <row r="242" spans="2:44" x14ac:dyDescent="0.25">
      <c r="B242" s="96"/>
      <c r="C242" s="96"/>
      <c r="D242" s="96"/>
      <c r="E242" s="96"/>
      <c r="F242" s="96"/>
      <c r="G242" s="96"/>
      <c r="H242" s="96"/>
      <c r="I242" s="96"/>
      <c r="J242" s="96"/>
      <c r="K242" s="96"/>
      <c r="L242" s="96"/>
      <c r="M242" s="96"/>
      <c r="O242" s="105"/>
      <c r="P242" s="105"/>
      <c r="Q242" s="105"/>
      <c r="R242" s="105"/>
      <c r="S242" s="105"/>
      <c r="T242" s="105"/>
      <c r="U242" s="105"/>
      <c r="V242" s="79">
        <f t="shared" si="21"/>
        <v>0</v>
      </c>
      <c r="W242" s="79">
        <f t="shared" si="22"/>
        <v>0</v>
      </c>
      <c r="AR242" s="79" t="b">
        <f t="shared" si="20"/>
        <v>0</v>
      </c>
    </row>
    <row r="243" spans="2:44" x14ac:dyDescent="0.25">
      <c r="B243" s="96"/>
      <c r="C243" s="96"/>
      <c r="D243" s="96"/>
      <c r="E243" s="96"/>
      <c r="F243" s="96"/>
      <c r="G243" s="96"/>
      <c r="H243" s="96"/>
      <c r="I243" s="96"/>
      <c r="J243" s="96"/>
      <c r="K243" s="96"/>
      <c r="L243" s="96"/>
      <c r="M243" s="96"/>
      <c r="O243" s="105"/>
      <c r="P243" s="105"/>
      <c r="Q243" s="105"/>
      <c r="R243" s="105"/>
      <c r="S243" s="105"/>
      <c r="T243" s="105"/>
      <c r="U243" s="105"/>
      <c r="V243" s="79">
        <f t="shared" si="21"/>
        <v>0</v>
      </c>
      <c r="W243" s="79">
        <f t="shared" si="22"/>
        <v>0</v>
      </c>
      <c r="AB243" s="79">
        <f>+W240</f>
        <v>0</v>
      </c>
      <c r="AD243" s="79">
        <f>+W240</f>
        <v>0</v>
      </c>
      <c r="AE243" s="79">
        <f>+W240</f>
        <v>0</v>
      </c>
      <c r="AR243" s="79" t="b">
        <f t="shared" si="20"/>
        <v>0</v>
      </c>
    </row>
    <row r="244" spans="2:44" x14ac:dyDescent="0.25">
      <c r="K244" s="96"/>
      <c r="L244" s="96"/>
      <c r="M244" s="96"/>
      <c r="O244" s="105"/>
      <c r="P244" s="105"/>
      <c r="Q244" s="105"/>
      <c r="R244" s="105"/>
      <c r="S244" s="105"/>
      <c r="T244" s="105"/>
      <c r="U244" s="105"/>
      <c r="V244" s="79">
        <f t="shared" si="21"/>
        <v>0</v>
      </c>
      <c r="W244" s="79">
        <f t="shared" si="22"/>
        <v>0</v>
      </c>
      <c r="AR244" s="79" t="b">
        <f t="shared" si="20"/>
        <v>0</v>
      </c>
    </row>
    <row r="245" spans="2:44" x14ac:dyDescent="0.25">
      <c r="K245" s="96"/>
      <c r="L245" s="96"/>
      <c r="M245" s="96"/>
      <c r="O245" s="105"/>
      <c r="P245" s="105"/>
      <c r="Q245" s="105"/>
      <c r="R245" s="105"/>
      <c r="S245" s="105"/>
      <c r="T245" s="105"/>
      <c r="U245" s="105"/>
      <c r="V245" s="79">
        <f t="shared" si="21"/>
        <v>0</v>
      </c>
      <c r="W245" s="79">
        <f t="shared" si="22"/>
        <v>0</v>
      </c>
      <c r="AR245" s="79" t="b">
        <f t="shared" si="20"/>
        <v>0</v>
      </c>
    </row>
    <row r="246" spans="2:44" x14ac:dyDescent="0.25">
      <c r="K246" s="96"/>
      <c r="L246" s="96"/>
      <c r="M246" s="96"/>
      <c r="O246" s="105"/>
      <c r="P246" s="105"/>
      <c r="Q246" s="105"/>
      <c r="R246" s="105"/>
      <c r="S246" s="105"/>
      <c r="T246" s="105"/>
      <c r="U246" s="105"/>
      <c r="V246" s="79">
        <f t="shared" si="21"/>
        <v>0</v>
      </c>
      <c r="W246" s="79">
        <f t="shared" si="22"/>
        <v>0</v>
      </c>
      <c r="AR246" s="79" t="b">
        <f t="shared" si="20"/>
        <v>0</v>
      </c>
    </row>
    <row r="247" spans="2:44" x14ac:dyDescent="0.25">
      <c r="K247" s="96"/>
      <c r="L247" s="96"/>
      <c r="M247" s="96"/>
      <c r="O247" s="105"/>
      <c r="P247" s="105"/>
      <c r="Q247" s="105"/>
      <c r="R247" s="105"/>
      <c r="S247" s="105"/>
      <c r="T247" s="105"/>
      <c r="U247" s="105"/>
      <c r="V247" s="79">
        <f t="shared" si="21"/>
        <v>0</v>
      </c>
      <c r="W247" s="79">
        <f t="shared" si="22"/>
        <v>0</v>
      </c>
      <c r="AR247" s="79" t="b">
        <f t="shared" si="20"/>
        <v>0</v>
      </c>
    </row>
    <row r="248" spans="2:44" x14ac:dyDescent="0.25">
      <c r="K248" s="96"/>
      <c r="L248" s="96"/>
      <c r="M248" s="96"/>
      <c r="O248" s="105"/>
      <c r="P248" s="105"/>
      <c r="Q248" s="105"/>
      <c r="R248" s="105"/>
      <c r="S248" s="105"/>
      <c r="T248" s="105"/>
      <c r="U248" s="105"/>
      <c r="V248" s="79">
        <f t="shared" si="21"/>
        <v>0</v>
      </c>
      <c r="W248" s="79">
        <f t="shared" si="22"/>
        <v>0</v>
      </c>
      <c r="AR248" s="79" t="b">
        <f t="shared" si="20"/>
        <v>0</v>
      </c>
    </row>
    <row r="249" spans="2:44" x14ac:dyDescent="0.25">
      <c r="B249" s="95"/>
      <c r="C249" s="95"/>
      <c r="D249" s="95"/>
      <c r="E249" s="95"/>
      <c r="F249" s="95"/>
      <c r="G249" s="95"/>
      <c r="H249" s="95"/>
      <c r="I249" s="95"/>
      <c r="J249" s="95"/>
      <c r="K249" s="96"/>
      <c r="L249" s="96"/>
      <c r="M249" s="96"/>
      <c r="O249" s="105"/>
      <c r="P249" s="105"/>
      <c r="Q249" s="105"/>
      <c r="R249" s="105"/>
      <c r="S249" s="105"/>
      <c r="T249" s="105"/>
      <c r="U249" s="105"/>
      <c r="V249" s="79">
        <f t="shared" si="21"/>
        <v>0</v>
      </c>
      <c r="W249" s="79">
        <f t="shared" si="22"/>
        <v>0</v>
      </c>
      <c r="AR249" s="79" t="b">
        <f t="shared" si="20"/>
        <v>0</v>
      </c>
    </row>
    <row r="250" spans="2:44" x14ac:dyDescent="0.25">
      <c r="K250" s="96"/>
      <c r="L250" s="96"/>
      <c r="M250" s="96"/>
      <c r="O250" s="105"/>
      <c r="P250" s="105"/>
      <c r="Q250" s="105"/>
      <c r="R250" s="105"/>
      <c r="S250" s="105"/>
      <c r="T250" s="105"/>
      <c r="U250" s="105"/>
      <c r="V250" s="79">
        <f t="shared" si="21"/>
        <v>0</v>
      </c>
      <c r="W250" s="79">
        <f t="shared" si="22"/>
        <v>0</v>
      </c>
      <c r="AR250" s="79" t="b">
        <f t="shared" si="20"/>
        <v>0</v>
      </c>
    </row>
    <row r="251" spans="2:44" x14ac:dyDescent="0.25">
      <c r="B251" s="79" t="s">
        <v>137</v>
      </c>
      <c r="K251" s="96"/>
      <c r="L251" s="96"/>
      <c r="M251" s="96"/>
      <c r="O251" s="105"/>
      <c r="P251" s="105"/>
      <c r="Q251" s="105"/>
      <c r="R251" s="105"/>
      <c r="S251" s="105"/>
      <c r="T251" s="105"/>
      <c r="U251" s="105"/>
      <c r="V251" s="79">
        <f t="shared" ref="V251:X255" si="26">IF(O251,1,0)</f>
        <v>0</v>
      </c>
      <c r="W251" s="79">
        <f t="shared" ref="W251:W255" si="27">IF(P251,1,0)</f>
        <v>0</v>
      </c>
      <c r="AR251" s="79" t="b">
        <f t="shared" si="20"/>
        <v>0</v>
      </c>
    </row>
    <row r="252" spans="2:44" x14ac:dyDescent="0.25">
      <c r="B252" s="79" t="s">
        <v>174</v>
      </c>
      <c r="K252" s="96"/>
      <c r="L252" s="96"/>
      <c r="M252" s="96"/>
      <c r="O252" s="105"/>
      <c r="P252" s="105"/>
      <c r="Q252" s="105"/>
      <c r="R252" s="105"/>
      <c r="S252" s="105"/>
      <c r="T252" s="105"/>
      <c r="U252" s="105"/>
      <c r="V252" s="79">
        <f t="shared" si="26"/>
        <v>0</v>
      </c>
      <c r="W252" s="79">
        <f t="shared" si="27"/>
        <v>0</v>
      </c>
      <c r="X252" s="79">
        <f t="shared" si="26"/>
        <v>0</v>
      </c>
      <c r="AE252" s="79">
        <f>+X252</f>
        <v>0</v>
      </c>
      <c r="AI252" s="82">
        <f>+X252</f>
        <v>0</v>
      </c>
      <c r="AR252" s="79" t="b">
        <f>IF(V252=1,2,IF(W252=1,1,IF(X252=1,0,FALSE)))</f>
        <v>0</v>
      </c>
    </row>
    <row r="253" spans="2:44" x14ac:dyDescent="0.25">
      <c r="K253" s="96"/>
      <c r="L253" s="96"/>
      <c r="M253" s="96"/>
      <c r="O253" s="105"/>
      <c r="P253" s="105"/>
      <c r="Q253" s="105"/>
      <c r="R253" s="105"/>
      <c r="S253" s="105"/>
      <c r="T253" s="105"/>
      <c r="U253" s="105"/>
      <c r="V253" s="79">
        <f t="shared" si="26"/>
        <v>0</v>
      </c>
      <c r="W253" s="79">
        <f t="shared" si="27"/>
        <v>0</v>
      </c>
      <c r="AR253" s="79" t="b">
        <f t="shared" si="20"/>
        <v>0</v>
      </c>
    </row>
    <row r="254" spans="2:44" x14ac:dyDescent="0.25">
      <c r="B254" s="95"/>
      <c r="C254" s="95"/>
      <c r="D254" s="95"/>
      <c r="E254" s="95"/>
      <c r="F254" s="95"/>
      <c r="G254" s="95"/>
      <c r="H254" s="95"/>
      <c r="I254" s="95"/>
      <c r="J254" s="95"/>
      <c r="K254" s="96"/>
      <c r="L254" s="96"/>
      <c r="M254" s="96"/>
      <c r="O254" s="105"/>
      <c r="P254" s="105"/>
      <c r="Q254" s="105"/>
      <c r="R254" s="105"/>
      <c r="S254" s="105"/>
      <c r="T254" s="105"/>
      <c r="U254" s="105"/>
      <c r="V254" s="79">
        <f t="shared" si="26"/>
        <v>0</v>
      </c>
      <c r="W254" s="79">
        <f t="shared" si="27"/>
        <v>0</v>
      </c>
      <c r="AR254" s="79" t="b">
        <f t="shared" si="20"/>
        <v>0</v>
      </c>
    </row>
    <row r="255" spans="2:44" x14ac:dyDescent="0.25">
      <c r="K255" s="96"/>
      <c r="L255" s="96"/>
      <c r="M255" s="96"/>
      <c r="O255" s="105"/>
      <c r="P255" s="105"/>
      <c r="Q255" s="105"/>
      <c r="R255" s="105"/>
      <c r="S255" s="105"/>
      <c r="T255" s="105"/>
      <c r="U255" s="105"/>
      <c r="V255" s="79">
        <f t="shared" si="26"/>
        <v>0</v>
      </c>
      <c r="W255" s="79">
        <f t="shared" si="27"/>
        <v>0</v>
      </c>
      <c r="AR255" s="79" t="b">
        <f t="shared" si="20"/>
        <v>0</v>
      </c>
    </row>
    <row r="256" spans="2:44" x14ac:dyDescent="0.25">
      <c r="K256" s="96"/>
      <c r="L256" s="96"/>
      <c r="M256" s="96"/>
      <c r="O256" s="105"/>
      <c r="P256" s="105"/>
      <c r="Q256" s="105"/>
      <c r="R256" s="105"/>
      <c r="S256" s="105"/>
      <c r="T256" s="105"/>
      <c r="U256" s="105"/>
      <c r="V256" s="79">
        <f t="shared" si="21"/>
        <v>0</v>
      </c>
      <c r="W256" s="79">
        <f t="shared" si="22"/>
        <v>0</v>
      </c>
      <c r="AR256" s="79" t="b">
        <f t="shared" si="20"/>
        <v>0</v>
      </c>
    </row>
    <row r="257" spans="2:44" ht="15.75" x14ac:dyDescent="0.25">
      <c r="B257" s="98" t="s">
        <v>384</v>
      </c>
      <c r="K257" s="96"/>
      <c r="L257" s="96"/>
      <c r="M257" s="96"/>
      <c r="O257" s="105"/>
      <c r="P257" s="105"/>
      <c r="Q257" s="105"/>
      <c r="R257" s="105"/>
      <c r="S257" s="105"/>
      <c r="T257" s="105"/>
      <c r="U257" s="105"/>
      <c r="V257" s="79">
        <f t="shared" si="21"/>
        <v>0</v>
      </c>
      <c r="W257" s="79">
        <f t="shared" si="22"/>
        <v>0</v>
      </c>
      <c r="AR257" s="79" t="b">
        <f t="shared" si="20"/>
        <v>0</v>
      </c>
    </row>
    <row r="258" spans="2:44" ht="15.75" x14ac:dyDescent="0.25">
      <c r="B258" s="98" t="s">
        <v>385</v>
      </c>
      <c r="K258" s="96"/>
      <c r="L258" s="96"/>
      <c r="M258" s="96"/>
      <c r="O258" s="105"/>
      <c r="P258" s="105"/>
      <c r="Q258" s="105"/>
      <c r="R258" s="105"/>
      <c r="S258" s="105"/>
      <c r="T258" s="105"/>
      <c r="U258" s="105"/>
      <c r="AR258" s="79" t="b">
        <f t="shared" si="20"/>
        <v>0</v>
      </c>
    </row>
    <row r="259" spans="2:44" ht="15.75" x14ac:dyDescent="0.25">
      <c r="B259" s="98" t="s">
        <v>386</v>
      </c>
      <c r="K259" s="96"/>
      <c r="L259" s="96"/>
      <c r="M259" s="96"/>
      <c r="O259" s="105"/>
      <c r="P259" s="105"/>
      <c r="Q259" s="105"/>
      <c r="R259" s="105"/>
      <c r="S259" s="105"/>
      <c r="T259" s="105"/>
      <c r="U259" s="105"/>
      <c r="V259" s="79">
        <f t="shared" si="21"/>
        <v>0</v>
      </c>
      <c r="W259" s="79">
        <f t="shared" si="22"/>
        <v>0</v>
      </c>
      <c r="AR259" s="79" t="b">
        <f t="shared" si="20"/>
        <v>0</v>
      </c>
    </row>
    <row r="260" spans="2:44" ht="15.75" x14ac:dyDescent="0.25">
      <c r="B260" s="98" t="s">
        <v>387</v>
      </c>
      <c r="K260" s="96"/>
      <c r="L260" s="96"/>
      <c r="M260" s="96"/>
      <c r="O260" s="105"/>
      <c r="P260" s="105"/>
      <c r="Q260" s="105"/>
      <c r="R260" s="105"/>
      <c r="S260" s="105"/>
      <c r="T260" s="105"/>
      <c r="U260" s="105"/>
      <c r="AR260" s="79" t="b">
        <f t="shared" si="20"/>
        <v>0</v>
      </c>
    </row>
    <row r="261" spans="2:44" ht="15.75" x14ac:dyDescent="0.25">
      <c r="B261" s="98" t="s">
        <v>104</v>
      </c>
      <c r="K261" s="96"/>
      <c r="L261" s="96"/>
      <c r="M261" s="96"/>
      <c r="O261" s="105"/>
      <c r="P261" s="105"/>
      <c r="Q261" s="105"/>
      <c r="R261" s="105"/>
      <c r="S261" s="105"/>
      <c r="T261" s="105"/>
      <c r="U261" s="105"/>
      <c r="V261" s="79">
        <f t="shared" si="21"/>
        <v>0</v>
      </c>
      <c r="W261" s="79">
        <f t="shared" si="22"/>
        <v>0</v>
      </c>
      <c r="AR261" s="79" t="b">
        <f t="shared" si="20"/>
        <v>0</v>
      </c>
    </row>
    <row r="262" spans="2:44" ht="15.75" x14ac:dyDescent="0.25">
      <c r="B262" s="98"/>
      <c r="K262" s="96"/>
      <c r="L262" s="96"/>
      <c r="M262" s="96"/>
      <c r="O262" s="105"/>
      <c r="P262" s="105"/>
      <c r="Q262" s="105"/>
      <c r="R262" s="105"/>
      <c r="S262" s="105"/>
      <c r="T262" s="105"/>
      <c r="U262" s="105"/>
      <c r="V262" s="79">
        <f t="shared" si="21"/>
        <v>0</v>
      </c>
      <c r="W262" s="79">
        <f t="shared" si="22"/>
        <v>0</v>
      </c>
      <c r="AR262" s="79" t="b">
        <f t="shared" si="20"/>
        <v>0</v>
      </c>
    </row>
    <row r="263" spans="2:44" ht="15.75" x14ac:dyDescent="0.25">
      <c r="B263" s="98" t="s">
        <v>388</v>
      </c>
      <c r="K263" s="96"/>
      <c r="L263" s="96"/>
      <c r="M263" s="96"/>
      <c r="O263" s="105"/>
      <c r="P263" s="105"/>
      <c r="Q263" s="105"/>
      <c r="R263" s="105"/>
      <c r="S263" s="105"/>
      <c r="T263" s="105"/>
      <c r="U263" s="105"/>
      <c r="V263" s="79">
        <f t="shared" si="21"/>
        <v>0</v>
      </c>
      <c r="W263" s="79">
        <f t="shared" si="22"/>
        <v>0</v>
      </c>
      <c r="AR263" s="79" t="b">
        <f t="shared" si="20"/>
        <v>0</v>
      </c>
    </row>
    <row r="264" spans="2:44" ht="15.75" x14ac:dyDescent="0.25">
      <c r="B264" s="98" t="s">
        <v>389</v>
      </c>
      <c r="K264" s="96"/>
      <c r="L264" s="96"/>
      <c r="M264" s="96"/>
      <c r="O264" s="105"/>
      <c r="P264" s="105"/>
      <c r="Q264" s="105"/>
      <c r="R264" s="105"/>
      <c r="S264" s="105"/>
      <c r="T264" s="105"/>
      <c r="U264" s="105"/>
      <c r="V264" s="79">
        <f t="shared" si="21"/>
        <v>0</v>
      </c>
      <c r="W264" s="79">
        <f t="shared" si="22"/>
        <v>0</v>
      </c>
      <c r="AR264" s="79" t="b">
        <f t="shared" si="20"/>
        <v>0</v>
      </c>
    </row>
    <row r="265" spans="2:44" ht="15.75" thickBot="1" x14ac:dyDescent="0.3">
      <c r="B265" s="99"/>
      <c r="C265" s="99"/>
      <c r="D265" s="99"/>
      <c r="E265" s="99"/>
      <c r="F265" s="99"/>
      <c r="G265" s="99"/>
      <c r="H265" s="99"/>
      <c r="I265" s="99"/>
      <c r="J265" s="99"/>
      <c r="K265" s="96"/>
      <c r="L265" s="96"/>
      <c r="M265" s="96"/>
      <c r="O265" s="105"/>
      <c r="P265" s="105"/>
      <c r="Q265" s="105"/>
      <c r="R265" s="105"/>
      <c r="S265" s="105"/>
      <c r="T265" s="105"/>
      <c r="U265" s="105"/>
      <c r="V265" s="79">
        <f t="shared" si="21"/>
        <v>0</v>
      </c>
      <c r="W265" s="79">
        <f t="shared" si="22"/>
        <v>0</v>
      </c>
      <c r="AR265" s="79" t="b">
        <f t="shared" si="20"/>
        <v>0</v>
      </c>
    </row>
    <row r="266" spans="2:44" x14ac:dyDescent="0.25">
      <c r="K266" s="96"/>
      <c r="L266" s="96"/>
      <c r="M266" s="96"/>
      <c r="O266" s="105"/>
      <c r="P266" s="105"/>
      <c r="Q266" s="105"/>
      <c r="R266" s="105"/>
      <c r="S266" s="105"/>
      <c r="T266" s="105"/>
      <c r="U266" s="105"/>
      <c r="V266" s="79">
        <f t="shared" ref="V266:V334" si="28">IF(O266,1,0)</f>
        <v>0</v>
      </c>
      <c r="W266" s="79">
        <f t="shared" ref="W266:W334" si="29">IF(P266,1,0)</f>
        <v>0</v>
      </c>
      <c r="AR266" s="79" t="b">
        <f t="shared" si="20"/>
        <v>0</v>
      </c>
    </row>
    <row r="267" spans="2:44" x14ac:dyDescent="0.25">
      <c r="B267" s="79" t="s">
        <v>105</v>
      </c>
      <c r="K267" s="96"/>
      <c r="L267" s="96"/>
      <c r="M267" s="96"/>
      <c r="O267" s="105"/>
      <c r="P267" s="105"/>
      <c r="Q267" s="105"/>
      <c r="R267" s="105"/>
      <c r="S267" s="105"/>
      <c r="T267" s="105"/>
      <c r="U267" s="105"/>
      <c r="V267" s="79">
        <f t="shared" si="28"/>
        <v>0</v>
      </c>
      <c r="W267" s="79">
        <f t="shared" si="29"/>
        <v>0</v>
      </c>
      <c r="AR267" s="79" t="b">
        <f t="shared" si="20"/>
        <v>0</v>
      </c>
    </row>
    <row r="268" spans="2:44" x14ac:dyDescent="0.25">
      <c r="B268" s="79" t="s">
        <v>181</v>
      </c>
      <c r="K268" s="96"/>
      <c r="L268" s="96"/>
      <c r="M268" s="96"/>
      <c r="O268" s="105"/>
      <c r="P268" s="105"/>
      <c r="Q268" s="105"/>
      <c r="R268" s="105"/>
      <c r="S268" s="105"/>
      <c r="T268" s="105"/>
      <c r="U268" s="105"/>
      <c r="V268" s="79">
        <f t="shared" si="28"/>
        <v>0</v>
      </c>
      <c r="W268" s="79">
        <f t="shared" si="29"/>
        <v>0</v>
      </c>
      <c r="AB268" s="79">
        <f>+V268</f>
        <v>0</v>
      </c>
      <c r="AI268" s="82">
        <f>+V268</f>
        <v>0</v>
      </c>
      <c r="AJ268" s="79">
        <f>+V268</f>
        <v>0</v>
      </c>
      <c r="AK268" s="79">
        <f>+V268</f>
        <v>0</v>
      </c>
      <c r="AM268" s="79">
        <f>+W268</f>
        <v>0</v>
      </c>
      <c r="AO268" s="79">
        <f>+W268</f>
        <v>0</v>
      </c>
      <c r="AR268" s="79" t="b">
        <f t="shared" si="20"/>
        <v>0</v>
      </c>
    </row>
    <row r="269" spans="2:44" x14ac:dyDescent="0.25">
      <c r="K269" s="96"/>
      <c r="L269" s="96"/>
      <c r="M269" s="96"/>
      <c r="O269" s="105"/>
      <c r="P269" s="105"/>
      <c r="Q269" s="105"/>
      <c r="R269" s="105"/>
      <c r="S269" s="105"/>
      <c r="T269" s="105"/>
      <c r="U269" s="105"/>
      <c r="V269" s="79">
        <f t="shared" si="28"/>
        <v>0</v>
      </c>
      <c r="W269" s="79">
        <f t="shared" si="29"/>
        <v>0</v>
      </c>
      <c r="AR269" s="79" t="b">
        <f t="shared" si="20"/>
        <v>0</v>
      </c>
    </row>
    <row r="270" spans="2:44" x14ac:dyDescent="0.25">
      <c r="B270" s="95"/>
      <c r="C270" s="95"/>
      <c r="D270" s="95"/>
      <c r="E270" s="95"/>
      <c r="F270" s="95"/>
      <c r="G270" s="95"/>
      <c r="H270" s="95"/>
      <c r="I270" s="95"/>
      <c r="J270" s="95"/>
      <c r="K270" s="96"/>
      <c r="L270" s="96"/>
      <c r="M270" s="96"/>
      <c r="O270" s="105"/>
      <c r="P270" s="105"/>
      <c r="Q270" s="105"/>
      <c r="R270" s="105"/>
      <c r="S270" s="105"/>
      <c r="T270" s="105"/>
      <c r="U270" s="105"/>
      <c r="V270" s="79">
        <f t="shared" ref="V270:V271" si="30">IF(O270,1,0)</f>
        <v>0</v>
      </c>
      <c r="W270" s="79">
        <f t="shared" ref="W270:W271" si="31">IF(P270,1,0)</f>
        <v>0</v>
      </c>
      <c r="AR270" s="79" t="b">
        <f t="shared" si="20"/>
        <v>0</v>
      </c>
    </row>
    <row r="271" spans="2:44" x14ac:dyDescent="0.25">
      <c r="K271" s="96"/>
      <c r="L271" s="96"/>
      <c r="M271" s="96"/>
      <c r="O271" s="105"/>
      <c r="P271" s="105"/>
      <c r="Q271" s="105"/>
      <c r="R271" s="105"/>
      <c r="S271" s="105"/>
      <c r="T271" s="105"/>
      <c r="U271" s="105"/>
      <c r="V271" s="79">
        <f t="shared" si="30"/>
        <v>0</v>
      </c>
      <c r="W271" s="79">
        <f t="shared" si="31"/>
        <v>0</v>
      </c>
      <c r="AR271" s="79" t="b">
        <f t="shared" si="20"/>
        <v>0</v>
      </c>
    </row>
    <row r="272" spans="2:44" x14ac:dyDescent="0.25">
      <c r="B272" s="79" t="s">
        <v>19</v>
      </c>
      <c r="K272" s="96"/>
      <c r="L272" s="96"/>
      <c r="M272" s="96"/>
      <c r="O272" s="105"/>
      <c r="P272" s="105"/>
      <c r="Q272" s="105"/>
      <c r="R272" s="105"/>
      <c r="S272" s="105"/>
      <c r="T272" s="105"/>
      <c r="U272" s="105"/>
      <c r="V272" s="79">
        <f t="shared" si="28"/>
        <v>0</v>
      </c>
      <c r="W272" s="79">
        <f t="shared" si="29"/>
        <v>0</v>
      </c>
      <c r="AR272" s="79" t="b">
        <f t="shared" si="20"/>
        <v>0</v>
      </c>
    </row>
    <row r="273" spans="2:44" x14ac:dyDescent="0.25">
      <c r="B273" s="79" t="s">
        <v>106</v>
      </c>
      <c r="K273" s="96"/>
      <c r="L273" s="96"/>
      <c r="M273" s="96"/>
      <c r="O273" s="105"/>
      <c r="P273" s="105"/>
      <c r="Q273" s="105"/>
      <c r="R273" s="105"/>
      <c r="S273" s="105"/>
      <c r="T273" s="105"/>
      <c r="U273" s="105"/>
      <c r="V273" s="79">
        <f t="shared" si="28"/>
        <v>0</v>
      </c>
      <c r="W273" s="79">
        <f t="shared" si="29"/>
        <v>0</v>
      </c>
      <c r="AH273" s="79">
        <f>+V273</f>
        <v>0</v>
      </c>
      <c r="AM273" s="79">
        <f>+V273</f>
        <v>0</v>
      </c>
      <c r="AN273" s="79">
        <f>+V273</f>
        <v>0</v>
      </c>
      <c r="AR273" s="79" t="b">
        <f t="shared" si="20"/>
        <v>0</v>
      </c>
    </row>
    <row r="274" spans="2:44" x14ac:dyDescent="0.25">
      <c r="K274" s="96"/>
      <c r="L274" s="96"/>
      <c r="M274" s="96"/>
      <c r="O274" s="105"/>
      <c r="P274" s="105"/>
      <c r="Q274" s="105"/>
      <c r="R274" s="105"/>
      <c r="S274" s="105"/>
      <c r="T274" s="105"/>
      <c r="U274" s="105"/>
      <c r="V274" s="79">
        <f t="shared" si="28"/>
        <v>0</v>
      </c>
      <c r="W274" s="79">
        <f t="shared" si="29"/>
        <v>0</v>
      </c>
      <c r="AR274" s="79" t="b">
        <f t="shared" si="20"/>
        <v>0</v>
      </c>
    </row>
    <row r="275" spans="2:44" x14ac:dyDescent="0.25">
      <c r="B275" s="95"/>
      <c r="C275" s="95"/>
      <c r="D275" s="95"/>
      <c r="E275" s="95"/>
      <c r="F275" s="95"/>
      <c r="G275" s="95"/>
      <c r="H275" s="95"/>
      <c r="I275" s="95"/>
      <c r="J275" s="95"/>
      <c r="K275" s="96"/>
      <c r="L275" s="96"/>
      <c r="M275" s="96"/>
      <c r="O275" s="105"/>
      <c r="P275" s="105"/>
      <c r="Q275" s="105"/>
      <c r="R275" s="105"/>
      <c r="S275" s="105"/>
      <c r="T275" s="105"/>
      <c r="U275" s="105"/>
      <c r="V275" s="79">
        <f t="shared" si="28"/>
        <v>0</v>
      </c>
      <c r="W275" s="79">
        <f t="shared" si="29"/>
        <v>0</v>
      </c>
      <c r="AR275" s="79" t="b">
        <f t="shared" si="20"/>
        <v>0</v>
      </c>
    </row>
    <row r="276" spans="2:44" x14ac:dyDescent="0.25">
      <c r="K276" s="96"/>
      <c r="L276" s="96"/>
      <c r="M276" s="96"/>
      <c r="O276" s="105"/>
      <c r="P276" s="105"/>
      <c r="Q276" s="105"/>
      <c r="R276" s="105"/>
      <c r="S276" s="105"/>
      <c r="T276" s="105"/>
      <c r="U276" s="105"/>
      <c r="V276" s="79">
        <f t="shared" si="28"/>
        <v>0</v>
      </c>
      <c r="W276" s="79">
        <f t="shared" si="29"/>
        <v>0</v>
      </c>
      <c r="AR276" s="79" t="b">
        <f t="shared" ref="AR276:AR339" si="32">IF(V276=1,1,IF(W276=1,0,FALSE))</f>
        <v>0</v>
      </c>
    </row>
    <row r="277" spans="2:44" x14ac:dyDescent="0.25">
      <c r="B277" s="79" t="s">
        <v>20</v>
      </c>
      <c r="K277" s="96"/>
      <c r="L277" s="96"/>
      <c r="M277" s="96"/>
      <c r="O277" s="105"/>
      <c r="P277" s="105"/>
      <c r="Q277" s="105"/>
      <c r="R277" s="105"/>
      <c r="S277" s="105"/>
      <c r="T277" s="105"/>
      <c r="U277" s="105"/>
      <c r="V277" s="79">
        <f t="shared" si="28"/>
        <v>0</v>
      </c>
      <c r="W277" s="79">
        <f t="shared" si="29"/>
        <v>0</v>
      </c>
      <c r="AR277" s="79" t="b">
        <f t="shared" si="32"/>
        <v>0</v>
      </c>
    </row>
    <row r="278" spans="2:44" x14ac:dyDescent="0.25">
      <c r="B278" s="79" t="s">
        <v>107</v>
      </c>
      <c r="K278" s="96"/>
      <c r="L278" s="96"/>
      <c r="M278" s="96"/>
      <c r="O278" s="105"/>
      <c r="P278" s="105"/>
      <c r="Q278" s="105"/>
      <c r="R278" s="105"/>
      <c r="S278" s="105"/>
      <c r="T278" s="105"/>
      <c r="U278" s="105"/>
      <c r="V278" s="79">
        <f t="shared" si="28"/>
        <v>0</v>
      </c>
      <c r="W278" s="79">
        <f t="shared" si="29"/>
        <v>0</v>
      </c>
      <c r="AJ278" s="79">
        <f>+V278</f>
        <v>0</v>
      </c>
      <c r="AM278" s="79">
        <f>+W278</f>
        <v>0</v>
      </c>
      <c r="AN278" s="79">
        <f>+W278</f>
        <v>0</v>
      </c>
      <c r="AR278" s="79" t="b">
        <f t="shared" si="32"/>
        <v>0</v>
      </c>
    </row>
    <row r="279" spans="2:44" x14ac:dyDescent="0.25">
      <c r="K279" s="96"/>
      <c r="L279" s="96"/>
      <c r="M279" s="96"/>
      <c r="O279" s="105"/>
      <c r="P279" s="105"/>
      <c r="Q279" s="105"/>
      <c r="R279" s="105"/>
      <c r="S279" s="105"/>
      <c r="T279" s="105"/>
      <c r="U279" s="105"/>
      <c r="V279" s="79">
        <f t="shared" si="28"/>
        <v>0</v>
      </c>
      <c r="W279" s="79">
        <f t="shared" si="29"/>
        <v>0</v>
      </c>
      <c r="AR279" s="79" t="b">
        <f t="shared" si="32"/>
        <v>0</v>
      </c>
    </row>
    <row r="280" spans="2:44" x14ac:dyDescent="0.25">
      <c r="B280" s="95"/>
      <c r="C280" s="95"/>
      <c r="D280" s="95"/>
      <c r="E280" s="95"/>
      <c r="F280" s="95"/>
      <c r="G280" s="95"/>
      <c r="H280" s="95"/>
      <c r="I280" s="95"/>
      <c r="J280" s="95"/>
      <c r="K280" s="96"/>
      <c r="L280" s="96"/>
      <c r="M280" s="96"/>
      <c r="O280" s="105"/>
      <c r="P280" s="105"/>
      <c r="Q280" s="105"/>
      <c r="R280" s="105"/>
      <c r="S280" s="105"/>
      <c r="T280" s="105"/>
      <c r="U280" s="105"/>
      <c r="V280" s="79">
        <f t="shared" si="28"/>
        <v>0</v>
      </c>
      <c r="W280" s="79">
        <f t="shared" si="29"/>
        <v>0</v>
      </c>
      <c r="AR280" s="79" t="b">
        <f t="shared" si="32"/>
        <v>0</v>
      </c>
    </row>
    <row r="281" spans="2:44" x14ac:dyDescent="0.25">
      <c r="K281" s="96"/>
      <c r="L281" s="96"/>
      <c r="M281" s="96"/>
      <c r="O281" s="105"/>
      <c r="P281" s="105"/>
      <c r="Q281" s="105"/>
      <c r="R281" s="105"/>
      <c r="S281" s="105"/>
      <c r="T281" s="105"/>
      <c r="U281" s="105"/>
      <c r="V281" s="79">
        <f t="shared" si="28"/>
        <v>0</v>
      </c>
      <c r="W281" s="79">
        <f t="shared" si="29"/>
        <v>0</v>
      </c>
      <c r="AR281" s="79" t="b">
        <f t="shared" si="32"/>
        <v>0</v>
      </c>
    </row>
    <row r="282" spans="2:44" x14ac:dyDescent="0.25">
      <c r="B282" s="79" t="s">
        <v>21</v>
      </c>
      <c r="K282" s="96"/>
      <c r="L282" s="96"/>
      <c r="M282" s="96"/>
      <c r="O282" s="105"/>
      <c r="P282" s="105"/>
      <c r="Q282" s="105"/>
      <c r="R282" s="105"/>
      <c r="S282" s="105"/>
      <c r="T282" s="105"/>
      <c r="U282" s="105"/>
      <c r="V282" s="79">
        <f t="shared" si="28"/>
        <v>0</v>
      </c>
      <c r="W282" s="79">
        <f t="shared" si="29"/>
        <v>0</v>
      </c>
      <c r="AR282" s="79" t="b">
        <f t="shared" si="32"/>
        <v>0</v>
      </c>
    </row>
    <row r="283" spans="2:44" x14ac:dyDescent="0.25">
      <c r="B283" s="79" t="s">
        <v>108</v>
      </c>
      <c r="K283" s="96"/>
      <c r="L283" s="96"/>
      <c r="M283" s="96"/>
      <c r="O283" s="105"/>
      <c r="P283" s="105"/>
      <c r="Q283" s="105"/>
      <c r="R283" s="105"/>
      <c r="S283" s="105"/>
      <c r="T283" s="105"/>
      <c r="U283" s="105"/>
      <c r="V283" s="79">
        <f t="shared" si="28"/>
        <v>0</v>
      </c>
      <c r="W283" s="79">
        <f t="shared" si="29"/>
        <v>0</v>
      </c>
      <c r="AE283" s="79">
        <f>+V283</f>
        <v>0</v>
      </c>
      <c r="AH283" s="79">
        <f>+W283</f>
        <v>0</v>
      </c>
      <c r="AJ283" s="79">
        <f>+V283</f>
        <v>0</v>
      </c>
      <c r="AK283" s="79">
        <f>+V283</f>
        <v>0</v>
      </c>
      <c r="AM283" s="79">
        <f>+W283</f>
        <v>0</v>
      </c>
      <c r="AO283" s="79">
        <f>+W283</f>
        <v>0</v>
      </c>
      <c r="AQ283" s="79">
        <f>+V283</f>
        <v>0</v>
      </c>
      <c r="AR283" s="79" t="b">
        <f t="shared" si="32"/>
        <v>0</v>
      </c>
    </row>
    <row r="284" spans="2:44" x14ac:dyDescent="0.25">
      <c r="K284" s="96"/>
      <c r="L284" s="96"/>
      <c r="M284" s="96"/>
      <c r="O284" s="105"/>
      <c r="P284" s="105"/>
      <c r="Q284" s="105"/>
      <c r="R284" s="105"/>
      <c r="S284" s="105"/>
      <c r="T284" s="105"/>
      <c r="U284" s="105"/>
      <c r="V284" s="79">
        <f t="shared" si="28"/>
        <v>0</v>
      </c>
      <c r="W284" s="79">
        <f t="shared" si="29"/>
        <v>0</v>
      </c>
      <c r="AQ284" s="100"/>
      <c r="AR284" s="79" t="b">
        <f t="shared" si="32"/>
        <v>0</v>
      </c>
    </row>
    <row r="285" spans="2:44" x14ac:dyDescent="0.25">
      <c r="B285" s="95"/>
      <c r="C285" s="95"/>
      <c r="D285" s="95"/>
      <c r="E285" s="95"/>
      <c r="F285" s="95"/>
      <c r="G285" s="95"/>
      <c r="H285" s="95"/>
      <c r="I285" s="95"/>
      <c r="J285" s="95"/>
      <c r="K285" s="96"/>
      <c r="L285" s="96"/>
      <c r="M285" s="96"/>
      <c r="O285" s="105"/>
      <c r="P285" s="105"/>
      <c r="Q285" s="105"/>
      <c r="R285" s="105"/>
      <c r="S285" s="105"/>
      <c r="T285" s="105"/>
      <c r="U285" s="105"/>
      <c r="V285" s="79">
        <f t="shared" si="28"/>
        <v>0</v>
      </c>
      <c r="W285" s="79">
        <f t="shared" si="29"/>
        <v>0</v>
      </c>
      <c r="AR285" s="79" t="b">
        <f t="shared" si="32"/>
        <v>0</v>
      </c>
    </row>
    <row r="286" spans="2:44" x14ac:dyDescent="0.25">
      <c r="K286" s="96"/>
      <c r="L286" s="96"/>
      <c r="M286" s="96"/>
      <c r="O286" s="105"/>
      <c r="P286" s="105"/>
      <c r="Q286" s="105"/>
      <c r="R286" s="105"/>
      <c r="S286" s="105"/>
      <c r="T286" s="105"/>
      <c r="U286" s="105"/>
      <c r="V286" s="79">
        <f t="shared" si="28"/>
        <v>0</v>
      </c>
      <c r="W286" s="79">
        <f t="shared" si="29"/>
        <v>0</v>
      </c>
      <c r="AR286" s="79" t="b">
        <f t="shared" si="32"/>
        <v>0</v>
      </c>
    </row>
    <row r="287" spans="2:44" x14ac:dyDescent="0.25">
      <c r="B287" s="79" t="s">
        <v>22</v>
      </c>
      <c r="K287" s="96"/>
      <c r="L287" s="96"/>
      <c r="M287" s="96"/>
      <c r="O287" s="105"/>
      <c r="P287" s="105"/>
      <c r="Q287" s="105"/>
      <c r="R287" s="105"/>
      <c r="S287" s="105"/>
      <c r="T287" s="105"/>
      <c r="U287" s="105"/>
      <c r="V287" s="79">
        <f t="shared" si="28"/>
        <v>0</v>
      </c>
      <c r="W287" s="79">
        <f t="shared" si="29"/>
        <v>0</v>
      </c>
      <c r="AR287" s="79" t="b">
        <f t="shared" si="32"/>
        <v>0</v>
      </c>
    </row>
    <row r="288" spans="2:44" x14ac:dyDescent="0.25">
      <c r="B288" s="79" t="s">
        <v>109</v>
      </c>
      <c r="K288" s="96"/>
      <c r="L288" s="96"/>
      <c r="M288" s="96"/>
      <c r="O288" s="105"/>
      <c r="P288" s="105"/>
      <c r="Q288" s="105"/>
      <c r="R288" s="105"/>
      <c r="S288" s="105"/>
      <c r="T288" s="105"/>
      <c r="U288" s="105"/>
      <c r="V288" s="79">
        <f t="shared" si="28"/>
        <v>0</v>
      </c>
      <c r="W288" s="79">
        <f t="shared" si="29"/>
        <v>0</v>
      </c>
      <c r="AH288" s="79">
        <f>+W288</f>
        <v>0</v>
      </c>
      <c r="AJ288" s="79">
        <f>+V288</f>
        <v>0</v>
      </c>
      <c r="AK288" s="79">
        <f>+V288</f>
        <v>0</v>
      </c>
      <c r="AN288" s="79">
        <f>+W288</f>
        <v>0</v>
      </c>
      <c r="AR288" s="79" t="b">
        <f t="shared" si="32"/>
        <v>0</v>
      </c>
    </row>
    <row r="289" spans="2:44" x14ac:dyDescent="0.25">
      <c r="K289" s="96"/>
      <c r="L289" s="96"/>
      <c r="M289" s="96"/>
      <c r="O289" s="105"/>
      <c r="P289" s="105"/>
      <c r="Q289" s="105"/>
      <c r="R289" s="105"/>
      <c r="S289" s="105"/>
      <c r="T289" s="105"/>
      <c r="U289" s="105"/>
      <c r="V289" s="79">
        <f t="shared" si="28"/>
        <v>0</v>
      </c>
      <c r="W289" s="79">
        <f t="shared" si="29"/>
        <v>0</v>
      </c>
      <c r="AR289" s="79" t="b">
        <f t="shared" si="32"/>
        <v>0</v>
      </c>
    </row>
    <row r="290" spans="2:44" x14ac:dyDescent="0.25">
      <c r="B290" s="95"/>
      <c r="C290" s="95"/>
      <c r="D290" s="95"/>
      <c r="E290" s="95"/>
      <c r="F290" s="95"/>
      <c r="G290" s="95"/>
      <c r="H290" s="95"/>
      <c r="I290" s="95"/>
      <c r="J290" s="95"/>
      <c r="K290" s="96"/>
      <c r="L290" s="96"/>
      <c r="M290" s="96"/>
      <c r="O290" s="105"/>
      <c r="P290" s="105"/>
      <c r="Q290" s="105"/>
      <c r="R290" s="105"/>
      <c r="S290" s="105"/>
      <c r="T290" s="105"/>
      <c r="U290" s="105"/>
      <c r="V290" s="79">
        <f t="shared" si="28"/>
        <v>0</v>
      </c>
      <c r="W290" s="79">
        <f t="shared" si="29"/>
        <v>0</v>
      </c>
      <c r="AR290" s="79" t="b">
        <f t="shared" si="32"/>
        <v>0</v>
      </c>
    </row>
    <row r="291" spans="2:44" x14ac:dyDescent="0.25">
      <c r="K291" s="96"/>
      <c r="L291" s="96"/>
      <c r="M291" s="96"/>
      <c r="O291" s="105"/>
      <c r="P291" s="105"/>
      <c r="Q291" s="105"/>
      <c r="R291" s="105"/>
      <c r="S291" s="105"/>
      <c r="T291" s="105"/>
      <c r="U291" s="105"/>
      <c r="V291" s="79">
        <f t="shared" si="28"/>
        <v>0</v>
      </c>
      <c r="W291" s="79">
        <f t="shared" si="29"/>
        <v>0</v>
      </c>
      <c r="AR291" s="79" t="b">
        <f t="shared" si="32"/>
        <v>0</v>
      </c>
    </row>
    <row r="292" spans="2:44" x14ac:dyDescent="0.25">
      <c r="B292" s="79" t="s">
        <v>22</v>
      </c>
      <c r="K292" s="96"/>
      <c r="L292" s="96"/>
      <c r="M292" s="96"/>
      <c r="O292" s="105"/>
      <c r="P292" s="105"/>
      <c r="Q292" s="105"/>
      <c r="R292" s="105"/>
      <c r="S292" s="105"/>
      <c r="T292" s="105"/>
      <c r="U292" s="105"/>
      <c r="V292" s="79">
        <f t="shared" si="28"/>
        <v>0</v>
      </c>
      <c r="W292" s="79">
        <f t="shared" si="29"/>
        <v>0</v>
      </c>
      <c r="AR292" s="79" t="b">
        <f t="shared" si="32"/>
        <v>0</v>
      </c>
    </row>
    <row r="293" spans="2:44" x14ac:dyDescent="0.25">
      <c r="B293" s="79" t="s">
        <v>390</v>
      </c>
      <c r="K293" s="96"/>
      <c r="L293" s="96"/>
      <c r="M293" s="96"/>
      <c r="O293" s="105"/>
      <c r="P293" s="105"/>
      <c r="Q293" s="105"/>
      <c r="R293" s="105"/>
      <c r="S293" s="105"/>
      <c r="T293" s="105"/>
      <c r="U293" s="105"/>
      <c r="V293" s="79">
        <f t="shared" si="28"/>
        <v>0</v>
      </c>
      <c r="W293" s="79">
        <f t="shared" si="29"/>
        <v>0</v>
      </c>
      <c r="AH293" s="79">
        <f>+V293</f>
        <v>0</v>
      </c>
      <c r="AI293" s="82">
        <f>+V293</f>
        <v>0</v>
      </c>
      <c r="AM293" s="79">
        <f>+V293</f>
        <v>0</v>
      </c>
      <c r="AN293" s="79">
        <f>+V293</f>
        <v>0</v>
      </c>
      <c r="AR293" s="79" t="b">
        <f t="shared" si="32"/>
        <v>0</v>
      </c>
    </row>
    <row r="294" spans="2:44" x14ac:dyDescent="0.25">
      <c r="B294" s="79" t="s">
        <v>391</v>
      </c>
      <c r="K294" s="96"/>
      <c r="L294" s="96"/>
      <c r="M294" s="96"/>
      <c r="O294" s="105"/>
      <c r="P294" s="105"/>
      <c r="Q294" s="105"/>
      <c r="R294" s="105"/>
      <c r="S294" s="105"/>
      <c r="T294" s="105"/>
      <c r="U294" s="105"/>
      <c r="V294" s="79">
        <f t="shared" si="28"/>
        <v>0</v>
      </c>
      <c r="W294" s="79">
        <f t="shared" si="29"/>
        <v>0</v>
      </c>
      <c r="AR294" s="79" t="b">
        <f t="shared" si="32"/>
        <v>0</v>
      </c>
    </row>
    <row r="295" spans="2:44" x14ac:dyDescent="0.25">
      <c r="B295" s="95"/>
      <c r="C295" s="95"/>
      <c r="D295" s="95"/>
      <c r="E295" s="95"/>
      <c r="F295" s="95"/>
      <c r="G295" s="95"/>
      <c r="H295" s="95"/>
      <c r="I295" s="95"/>
      <c r="J295" s="95"/>
      <c r="K295" s="96"/>
      <c r="L295" s="96"/>
      <c r="M295" s="96"/>
      <c r="O295" s="105"/>
      <c r="P295" s="105"/>
      <c r="Q295" s="105"/>
      <c r="R295" s="105"/>
      <c r="S295" s="105"/>
      <c r="T295" s="105"/>
      <c r="U295" s="105"/>
      <c r="V295" s="79">
        <f t="shared" si="28"/>
        <v>0</v>
      </c>
      <c r="W295" s="79">
        <f t="shared" si="29"/>
        <v>0</v>
      </c>
      <c r="AR295" s="79" t="b">
        <f t="shared" si="32"/>
        <v>0</v>
      </c>
    </row>
    <row r="296" spans="2:44" x14ac:dyDescent="0.25">
      <c r="K296" s="96"/>
      <c r="L296" s="96"/>
      <c r="M296" s="96"/>
      <c r="O296" s="105"/>
      <c r="P296" s="105"/>
      <c r="Q296" s="105"/>
      <c r="R296" s="105"/>
      <c r="S296" s="105"/>
      <c r="T296" s="105"/>
      <c r="U296" s="105"/>
      <c r="V296" s="79">
        <f t="shared" si="28"/>
        <v>0</v>
      </c>
      <c r="W296" s="79">
        <f t="shared" si="29"/>
        <v>0</v>
      </c>
      <c r="AR296" s="79" t="b">
        <f t="shared" si="32"/>
        <v>0</v>
      </c>
    </row>
    <row r="297" spans="2:44" x14ac:dyDescent="0.25">
      <c r="B297" s="79" t="s">
        <v>28</v>
      </c>
      <c r="K297" s="96"/>
      <c r="L297" s="96"/>
      <c r="M297" s="96"/>
      <c r="O297" s="105"/>
      <c r="P297" s="105"/>
      <c r="Q297" s="105"/>
      <c r="R297" s="105"/>
      <c r="S297" s="105"/>
      <c r="T297" s="105"/>
      <c r="U297" s="105"/>
      <c r="V297" s="79">
        <f t="shared" si="28"/>
        <v>0</v>
      </c>
      <c r="W297" s="79">
        <f t="shared" si="29"/>
        <v>0</v>
      </c>
      <c r="AR297" s="79" t="b">
        <f t="shared" si="32"/>
        <v>0</v>
      </c>
    </row>
    <row r="298" spans="2:44" x14ac:dyDescent="0.25">
      <c r="B298" s="79" t="s">
        <v>110</v>
      </c>
      <c r="K298" s="96"/>
      <c r="L298" s="96"/>
      <c r="M298" s="96"/>
      <c r="O298" s="105"/>
      <c r="P298" s="105"/>
      <c r="Q298" s="105"/>
      <c r="R298" s="105"/>
      <c r="S298" s="105"/>
      <c r="T298" s="105"/>
      <c r="U298" s="105"/>
      <c r="V298" s="79">
        <f t="shared" si="28"/>
        <v>0</v>
      </c>
      <c r="W298" s="79">
        <f t="shared" si="29"/>
        <v>0</v>
      </c>
      <c r="AE298" s="79">
        <f>+V298</f>
        <v>0</v>
      </c>
      <c r="AG298" s="79">
        <f>+V298</f>
        <v>0</v>
      </c>
      <c r="AM298" s="79">
        <f>+W298</f>
        <v>0</v>
      </c>
      <c r="AN298" s="79">
        <f>+W298</f>
        <v>0</v>
      </c>
      <c r="AP298" s="79">
        <f>+W298</f>
        <v>0</v>
      </c>
      <c r="AR298" s="79" t="b">
        <f t="shared" si="32"/>
        <v>0</v>
      </c>
    </row>
    <row r="299" spans="2:44" x14ac:dyDescent="0.25">
      <c r="K299" s="96"/>
      <c r="L299" s="96"/>
      <c r="M299" s="96"/>
      <c r="O299" s="105"/>
      <c r="P299" s="105"/>
      <c r="Q299" s="105"/>
      <c r="R299" s="105"/>
      <c r="S299" s="105"/>
      <c r="T299" s="105"/>
      <c r="U299" s="105"/>
      <c r="V299" s="79">
        <f t="shared" si="28"/>
        <v>0</v>
      </c>
      <c r="W299" s="79">
        <f t="shared" si="29"/>
        <v>0</v>
      </c>
      <c r="AR299" s="79" t="b">
        <f t="shared" si="32"/>
        <v>0</v>
      </c>
    </row>
    <row r="300" spans="2:44" x14ac:dyDescent="0.25">
      <c r="B300" s="95"/>
      <c r="C300" s="95"/>
      <c r="D300" s="95"/>
      <c r="E300" s="95"/>
      <c r="F300" s="95"/>
      <c r="G300" s="95"/>
      <c r="H300" s="95"/>
      <c r="I300" s="95"/>
      <c r="J300" s="95"/>
      <c r="K300" s="96"/>
      <c r="L300" s="96"/>
      <c r="M300" s="96"/>
      <c r="O300" s="105"/>
      <c r="P300" s="105"/>
      <c r="Q300" s="105"/>
      <c r="R300" s="105"/>
      <c r="S300" s="105"/>
      <c r="T300" s="105"/>
      <c r="U300" s="105"/>
      <c r="V300" s="79">
        <f t="shared" si="28"/>
        <v>0</v>
      </c>
      <c r="W300" s="79">
        <f t="shared" si="29"/>
        <v>0</v>
      </c>
      <c r="AR300" s="79" t="b">
        <f t="shared" si="32"/>
        <v>0</v>
      </c>
    </row>
    <row r="301" spans="2:44" x14ac:dyDescent="0.25">
      <c r="K301" s="96"/>
      <c r="L301" s="96"/>
      <c r="M301" s="96"/>
      <c r="O301" s="105"/>
      <c r="P301" s="105"/>
      <c r="Q301" s="105"/>
      <c r="R301" s="105"/>
      <c r="S301" s="105"/>
      <c r="T301" s="105"/>
      <c r="U301" s="105"/>
      <c r="V301" s="79">
        <f t="shared" si="28"/>
        <v>0</v>
      </c>
      <c r="W301" s="79">
        <f t="shared" si="29"/>
        <v>0</v>
      </c>
      <c r="AR301" s="79" t="b">
        <f t="shared" si="32"/>
        <v>0</v>
      </c>
    </row>
    <row r="302" spans="2:44" x14ac:dyDescent="0.25">
      <c r="B302" s="79" t="s">
        <v>30</v>
      </c>
      <c r="K302" s="96"/>
      <c r="L302" s="96"/>
      <c r="M302" s="96"/>
      <c r="O302" s="105"/>
      <c r="P302" s="105"/>
      <c r="Q302" s="105"/>
      <c r="R302" s="105"/>
      <c r="S302" s="105"/>
      <c r="T302" s="105"/>
      <c r="U302" s="105"/>
      <c r="V302" s="79">
        <f t="shared" si="28"/>
        <v>0</v>
      </c>
      <c r="W302" s="79">
        <f t="shared" si="29"/>
        <v>0</v>
      </c>
      <c r="AR302" s="79" t="b">
        <f t="shared" si="32"/>
        <v>0</v>
      </c>
    </row>
    <row r="303" spans="2:44" x14ac:dyDescent="0.25">
      <c r="B303" s="79" t="s">
        <v>111</v>
      </c>
      <c r="K303" s="96"/>
      <c r="L303" s="96"/>
      <c r="M303" s="96"/>
      <c r="O303" s="105"/>
      <c r="P303" s="105"/>
      <c r="Q303" s="105"/>
      <c r="R303" s="105"/>
      <c r="S303" s="105"/>
      <c r="T303" s="105"/>
      <c r="U303" s="105"/>
      <c r="V303" s="79">
        <f t="shared" si="28"/>
        <v>0</v>
      </c>
      <c r="W303" s="79">
        <f t="shared" si="29"/>
        <v>0</v>
      </c>
      <c r="AH303" s="79">
        <f>+W303</f>
        <v>0</v>
      </c>
      <c r="AI303" s="82">
        <f>+W303</f>
        <v>0</v>
      </c>
      <c r="AJ303" s="79">
        <f>+V303</f>
        <v>0</v>
      </c>
      <c r="AM303" s="79">
        <f>+W303</f>
        <v>0</v>
      </c>
      <c r="AN303" s="79">
        <f>+W303</f>
        <v>0</v>
      </c>
      <c r="AR303" s="79" t="b">
        <f t="shared" si="32"/>
        <v>0</v>
      </c>
    </row>
    <row r="304" spans="2:44" x14ac:dyDescent="0.25">
      <c r="K304" s="96"/>
      <c r="L304" s="96"/>
      <c r="M304" s="96"/>
      <c r="O304" s="105"/>
      <c r="P304" s="105"/>
      <c r="Q304" s="105"/>
      <c r="R304" s="105"/>
      <c r="S304" s="105"/>
      <c r="T304" s="105"/>
      <c r="U304" s="105"/>
      <c r="V304" s="79">
        <f t="shared" si="28"/>
        <v>0</v>
      </c>
      <c r="W304" s="79">
        <f t="shared" si="29"/>
        <v>0</v>
      </c>
      <c r="AR304" s="79" t="b">
        <f t="shared" si="32"/>
        <v>0</v>
      </c>
    </row>
    <row r="305" spans="2:44" x14ac:dyDescent="0.25">
      <c r="B305" s="95"/>
      <c r="C305" s="95"/>
      <c r="D305" s="95"/>
      <c r="E305" s="95"/>
      <c r="F305" s="95"/>
      <c r="G305" s="95"/>
      <c r="H305" s="95"/>
      <c r="I305" s="95"/>
      <c r="J305" s="95"/>
      <c r="K305" s="96"/>
      <c r="L305" s="96"/>
      <c r="M305" s="96"/>
      <c r="O305" s="105"/>
      <c r="P305" s="105"/>
      <c r="Q305" s="105"/>
      <c r="R305" s="105"/>
      <c r="S305" s="105"/>
      <c r="T305" s="105"/>
      <c r="U305" s="105"/>
      <c r="V305" s="79">
        <f t="shared" si="28"/>
        <v>0</v>
      </c>
      <c r="W305" s="79">
        <f t="shared" si="29"/>
        <v>0</v>
      </c>
      <c r="AR305" s="79" t="b">
        <f t="shared" si="32"/>
        <v>0</v>
      </c>
    </row>
    <row r="306" spans="2:44" x14ac:dyDescent="0.25">
      <c r="K306" s="96"/>
      <c r="L306" s="96"/>
      <c r="M306" s="96"/>
      <c r="O306" s="105"/>
      <c r="P306" s="105"/>
      <c r="Q306" s="105"/>
      <c r="R306" s="105"/>
      <c r="S306" s="105"/>
      <c r="T306" s="105"/>
      <c r="U306" s="105"/>
      <c r="V306" s="79">
        <f t="shared" si="28"/>
        <v>0</v>
      </c>
      <c r="W306" s="79">
        <f t="shared" si="29"/>
        <v>0</v>
      </c>
      <c r="AR306" s="79" t="b">
        <f t="shared" si="32"/>
        <v>0</v>
      </c>
    </row>
    <row r="307" spans="2:44" x14ac:dyDescent="0.25">
      <c r="B307" s="79" t="s">
        <v>32</v>
      </c>
      <c r="K307" s="96"/>
      <c r="L307" s="96"/>
      <c r="M307" s="96"/>
      <c r="O307" s="105"/>
      <c r="P307" s="105"/>
      <c r="Q307" s="105"/>
      <c r="R307" s="105"/>
      <c r="S307" s="105"/>
      <c r="T307" s="105"/>
      <c r="U307" s="105"/>
      <c r="V307" s="79">
        <f t="shared" si="28"/>
        <v>0</v>
      </c>
      <c r="W307" s="79">
        <f t="shared" si="29"/>
        <v>0</v>
      </c>
      <c r="AR307" s="79" t="b">
        <f t="shared" si="32"/>
        <v>0</v>
      </c>
    </row>
    <row r="308" spans="2:44" x14ac:dyDescent="0.25">
      <c r="B308" s="79" t="s">
        <v>112</v>
      </c>
      <c r="K308" s="96"/>
      <c r="L308" s="96"/>
      <c r="M308" s="96"/>
      <c r="O308" s="105"/>
      <c r="P308" s="105"/>
      <c r="Q308" s="105"/>
      <c r="R308" s="105"/>
      <c r="S308" s="105"/>
      <c r="T308" s="105"/>
      <c r="U308" s="105"/>
      <c r="V308" s="79">
        <f t="shared" si="28"/>
        <v>0</v>
      </c>
      <c r="W308" s="79">
        <f t="shared" si="29"/>
        <v>0</v>
      </c>
      <c r="AI308" s="82">
        <f>+W308</f>
        <v>0</v>
      </c>
      <c r="AJ308" s="79">
        <f>+V308</f>
        <v>0</v>
      </c>
      <c r="AM308" s="79">
        <f>+W308</f>
        <v>0</v>
      </c>
      <c r="AO308" s="79">
        <f>+W308</f>
        <v>0</v>
      </c>
      <c r="AQ308" s="79">
        <f>+V308</f>
        <v>0</v>
      </c>
      <c r="AR308" s="79" t="b">
        <f t="shared" si="32"/>
        <v>0</v>
      </c>
    </row>
    <row r="309" spans="2:44" x14ac:dyDescent="0.25">
      <c r="K309" s="96"/>
      <c r="L309" s="96"/>
      <c r="M309" s="96"/>
      <c r="O309" s="105"/>
      <c r="P309" s="105"/>
      <c r="Q309" s="105"/>
      <c r="R309" s="105"/>
      <c r="S309" s="105"/>
      <c r="T309" s="105"/>
      <c r="U309" s="105"/>
      <c r="V309" s="79">
        <f t="shared" si="28"/>
        <v>0</v>
      </c>
      <c r="W309" s="79">
        <f t="shared" si="29"/>
        <v>0</v>
      </c>
      <c r="AR309" s="79" t="b">
        <f t="shared" si="32"/>
        <v>0</v>
      </c>
    </row>
    <row r="310" spans="2:44" x14ac:dyDescent="0.25">
      <c r="B310" s="95"/>
      <c r="C310" s="95"/>
      <c r="D310" s="95"/>
      <c r="E310" s="95"/>
      <c r="F310" s="95"/>
      <c r="G310" s="95"/>
      <c r="H310" s="95"/>
      <c r="I310" s="95"/>
      <c r="J310" s="95"/>
      <c r="K310" s="96"/>
      <c r="L310" s="96"/>
      <c r="M310" s="96"/>
      <c r="O310" s="105"/>
      <c r="P310" s="105"/>
      <c r="Q310" s="105"/>
      <c r="R310" s="105"/>
      <c r="S310" s="105"/>
      <c r="T310" s="105"/>
      <c r="U310" s="105"/>
      <c r="V310" s="79">
        <f t="shared" si="28"/>
        <v>0</v>
      </c>
      <c r="W310" s="79">
        <f t="shared" si="29"/>
        <v>0</v>
      </c>
      <c r="AR310" s="79" t="b">
        <f t="shared" si="32"/>
        <v>0</v>
      </c>
    </row>
    <row r="311" spans="2:44" x14ac:dyDescent="0.25">
      <c r="K311" s="96"/>
      <c r="L311" s="96"/>
      <c r="M311" s="96"/>
      <c r="O311" s="105"/>
      <c r="P311" s="105"/>
      <c r="Q311" s="105"/>
      <c r="R311" s="105"/>
      <c r="S311" s="105"/>
      <c r="T311" s="105"/>
      <c r="U311" s="105"/>
      <c r="V311" s="79">
        <f t="shared" si="28"/>
        <v>0</v>
      </c>
      <c r="W311" s="79">
        <f t="shared" si="29"/>
        <v>0</v>
      </c>
      <c r="AR311" s="79" t="b">
        <f t="shared" si="32"/>
        <v>0</v>
      </c>
    </row>
    <row r="312" spans="2:44" x14ac:dyDescent="0.25">
      <c r="B312" s="79" t="s">
        <v>47</v>
      </c>
      <c r="K312" s="96"/>
      <c r="L312" s="96"/>
      <c r="M312" s="96"/>
      <c r="O312" s="105"/>
      <c r="P312" s="105"/>
      <c r="Q312" s="105"/>
      <c r="R312" s="105"/>
      <c r="S312" s="105"/>
      <c r="T312" s="105"/>
      <c r="U312" s="105"/>
      <c r="V312" s="79">
        <f t="shared" si="28"/>
        <v>0</v>
      </c>
      <c r="W312" s="79">
        <f t="shared" si="29"/>
        <v>0</v>
      </c>
      <c r="AR312" s="79" t="b">
        <f t="shared" si="32"/>
        <v>0</v>
      </c>
    </row>
    <row r="313" spans="2:44" x14ac:dyDescent="0.25">
      <c r="B313" s="79" t="s">
        <v>113</v>
      </c>
      <c r="K313" s="96"/>
      <c r="L313" s="96"/>
      <c r="M313" s="96"/>
      <c r="O313" s="105"/>
      <c r="P313" s="105"/>
      <c r="Q313" s="105"/>
      <c r="R313" s="105"/>
      <c r="S313" s="105"/>
      <c r="T313" s="105"/>
      <c r="U313" s="105"/>
      <c r="V313" s="79">
        <f t="shared" si="28"/>
        <v>0</v>
      </c>
      <c r="W313" s="79">
        <f t="shared" si="29"/>
        <v>0</v>
      </c>
      <c r="AB313" s="79">
        <f>+V313</f>
        <v>0</v>
      </c>
      <c r="AG313" s="79">
        <f>+V313</f>
        <v>0</v>
      </c>
      <c r="AM313" s="79">
        <f>+W313</f>
        <v>0</v>
      </c>
      <c r="AN313" s="79">
        <f>+W313</f>
        <v>0</v>
      </c>
      <c r="AR313" s="79" t="b">
        <f t="shared" si="32"/>
        <v>0</v>
      </c>
    </row>
    <row r="314" spans="2:44" x14ac:dyDescent="0.25">
      <c r="K314" s="96"/>
      <c r="L314" s="96"/>
      <c r="M314" s="96"/>
      <c r="O314" s="105"/>
      <c r="P314" s="105"/>
      <c r="Q314" s="105"/>
      <c r="R314" s="105"/>
      <c r="S314" s="105"/>
      <c r="T314" s="105"/>
      <c r="U314" s="105"/>
      <c r="V314" s="79">
        <f t="shared" si="28"/>
        <v>0</v>
      </c>
      <c r="W314" s="79">
        <f t="shared" si="29"/>
        <v>0</v>
      </c>
      <c r="AR314" s="79" t="b">
        <f t="shared" si="32"/>
        <v>0</v>
      </c>
    </row>
    <row r="315" spans="2:44" x14ac:dyDescent="0.25">
      <c r="B315" s="95"/>
      <c r="C315" s="95"/>
      <c r="D315" s="95"/>
      <c r="E315" s="95"/>
      <c r="F315" s="95"/>
      <c r="G315" s="95"/>
      <c r="H315" s="95"/>
      <c r="I315" s="95"/>
      <c r="J315" s="95"/>
      <c r="K315" s="96"/>
      <c r="L315" s="96"/>
      <c r="M315" s="96"/>
      <c r="O315" s="105"/>
      <c r="P315" s="105"/>
      <c r="Q315" s="105"/>
      <c r="R315" s="105"/>
      <c r="S315" s="105"/>
      <c r="T315" s="105"/>
      <c r="U315" s="105"/>
      <c r="V315" s="79">
        <f t="shared" si="28"/>
        <v>0</v>
      </c>
      <c r="W315" s="79">
        <f t="shared" si="29"/>
        <v>0</v>
      </c>
      <c r="AR315" s="79" t="b">
        <f t="shared" si="32"/>
        <v>0</v>
      </c>
    </row>
    <row r="316" spans="2:44" x14ac:dyDescent="0.25">
      <c r="K316" s="96"/>
      <c r="L316" s="96"/>
      <c r="M316" s="96"/>
      <c r="O316" s="105"/>
      <c r="P316" s="105"/>
      <c r="Q316" s="105"/>
      <c r="R316" s="105"/>
      <c r="S316" s="105"/>
      <c r="T316" s="105"/>
      <c r="U316" s="105"/>
      <c r="V316" s="79">
        <f t="shared" si="28"/>
        <v>0</v>
      </c>
      <c r="W316" s="79">
        <f t="shared" si="29"/>
        <v>0</v>
      </c>
      <c r="AR316" s="79" t="b">
        <f t="shared" si="32"/>
        <v>0</v>
      </c>
    </row>
    <row r="317" spans="2:44" x14ac:dyDescent="0.25">
      <c r="B317" s="79" t="s">
        <v>51</v>
      </c>
      <c r="K317" s="96"/>
      <c r="L317" s="96"/>
      <c r="M317" s="96"/>
      <c r="O317" s="105"/>
      <c r="P317" s="105"/>
      <c r="Q317" s="105"/>
      <c r="R317" s="105"/>
      <c r="S317" s="105"/>
      <c r="T317" s="105"/>
      <c r="U317" s="105"/>
      <c r="V317" s="79">
        <f t="shared" si="28"/>
        <v>0</v>
      </c>
      <c r="W317" s="79">
        <f t="shared" si="29"/>
        <v>0</v>
      </c>
      <c r="AR317" s="79" t="b">
        <f t="shared" si="32"/>
        <v>0</v>
      </c>
    </row>
    <row r="318" spans="2:44" x14ac:dyDescent="0.25">
      <c r="B318" s="79" t="s">
        <v>114</v>
      </c>
      <c r="K318" s="96"/>
      <c r="L318" s="96"/>
      <c r="M318" s="96"/>
      <c r="O318" s="105"/>
      <c r="P318" s="105"/>
      <c r="Q318" s="105"/>
      <c r="R318" s="105"/>
      <c r="S318" s="105"/>
      <c r="T318" s="105"/>
      <c r="U318" s="105"/>
      <c r="V318" s="79">
        <f t="shared" si="28"/>
        <v>0</v>
      </c>
      <c r="W318" s="79">
        <f t="shared" si="29"/>
        <v>0</v>
      </c>
      <c r="AB318" s="79">
        <f>+W318</f>
        <v>0</v>
      </c>
      <c r="AG318" s="79">
        <f>+W318</f>
        <v>0</v>
      </c>
      <c r="AM318" s="79">
        <f>+V318</f>
        <v>0</v>
      </c>
      <c r="AN318" s="79">
        <f>+V318</f>
        <v>0</v>
      </c>
      <c r="AR318" s="79" t="b">
        <f t="shared" si="32"/>
        <v>0</v>
      </c>
    </row>
    <row r="319" spans="2:44" x14ac:dyDescent="0.25">
      <c r="K319" s="96"/>
      <c r="L319" s="96"/>
      <c r="M319" s="96"/>
      <c r="O319" s="105"/>
      <c r="P319" s="105"/>
      <c r="Q319" s="105"/>
      <c r="R319" s="105"/>
      <c r="S319" s="105"/>
      <c r="T319" s="105"/>
      <c r="U319" s="105"/>
      <c r="V319" s="79">
        <f t="shared" si="28"/>
        <v>0</v>
      </c>
      <c r="W319" s="79">
        <f t="shared" si="29"/>
        <v>0</v>
      </c>
      <c r="AR319" s="79" t="b">
        <f t="shared" si="32"/>
        <v>0</v>
      </c>
    </row>
    <row r="320" spans="2:44" x14ac:dyDescent="0.25">
      <c r="B320" s="95"/>
      <c r="C320" s="95"/>
      <c r="D320" s="95"/>
      <c r="E320" s="95"/>
      <c r="F320" s="95"/>
      <c r="G320" s="95"/>
      <c r="H320" s="95"/>
      <c r="I320" s="95"/>
      <c r="J320" s="95"/>
      <c r="K320" s="96"/>
      <c r="L320" s="96"/>
      <c r="M320" s="96"/>
      <c r="O320" s="105"/>
      <c r="P320" s="105"/>
      <c r="Q320" s="105"/>
      <c r="R320" s="105"/>
      <c r="S320" s="105"/>
      <c r="T320" s="105"/>
      <c r="U320" s="105"/>
      <c r="V320" s="79">
        <f t="shared" si="28"/>
        <v>0</v>
      </c>
      <c r="W320" s="79">
        <f t="shared" si="29"/>
        <v>0</v>
      </c>
      <c r="AR320" s="79" t="b">
        <f t="shared" si="32"/>
        <v>0</v>
      </c>
    </row>
    <row r="321" spans="2:44" x14ac:dyDescent="0.25">
      <c r="K321" s="96"/>
      <c r="L321" s="96"/>
      <c r="M321" s="96"/>
      <c r="O321" s="105"/>
      <c r="P321" s="105"/>
      <c r="Q321" s="105"/>
      <c r="R321" s="105"/>
      <c r="S321" s="105"/>
      <c r="T321" s="105"/>
      <c r="U321" s="105"/>
      <c r="V321" s="79">
        <f t="shared" si="28"/>
        <v>0</v>
      </c>
      <c r="W321" s="79">
        <f t="shared" si="29"/>
        <v>0</v>
      </c>
      <c r="AR321" s="79" t="b">
        <f t="shared" si="32"/>
        <v>0</v>
      </c>
    </row>
    <row r="322" spans="2:44" x14ac:dyDescent="0.25">
      <c r="B322" s="79" t="s">
        <v>52</v>
      </c>
      <c r="K322" s="96"/>
      <c r="L322" s="96"/>
      <c r="M322" s="96"/>
      <c r="O322" s="105"/>
      <c r="P322" s="105"/>
      <c r="Q322" s="105"/>
      <c r="R322" s="105"/>
      <c r="S322" s="105"/>
      <c r="T322" s="105"/>
      <c r="U322" s="105"/>
      <c r="V322" s="79">
        <f t="shared" si="28"/>
        <v>0</v>
      </c>
      <c r="W322" s="79">
        <f t="shared" si="29"/>
        <v>0</v>
      </c>
      <c r="AR322" s="79" t="b">
        <f t="shared" si="32"/>
        <v>0</v>
      </c>
    </row>
    <row r="323" spans="2:44" x14ac:dyDescent="0.25">
      <c r="B323" s="79" t="s">
        <v>348</v>
      </c>
      <c r="K323" s="96"/>
      <c r="L323" s="96"/>
      <c r="M323" s="96"/>
      <c r="O323" s="105"/>
      <c r="P323" s="105"/>
      <c r="Q323" s="105"/>
      <c r="R323" s="105"/>
      <c r="S323" s="105"/>
      <c r="T323" s="105"/>
      <c r="U323" s="105"/>
      <c r="V323" s="79">
        <f t="shared" si="28"/>
        <v>0</v>
      </c>
      <c r="W323" s="79">
        <f t="shared" si="29"/>
        <v>0</v>
      </c>
      <c r="AB323" s="79">
        <f>+V323</f>
        <v>0</v>
      </c>
      <c r="AH323" s="79">
        <f>+V323</f>
        <v>0</v>
      </c>
      <c r="AM323" s="79">
        <f>+W323</f>
        <v>0</v>
      </c>
      <c r="AN323" s="79">
        <f>+W323</f>
        <v>0</v>
      </c>
      <c r="AR323" s="79" t="b">
        <f t="shared" si="32"/>
        <v>0</v>
      </c>
    </row>
    <row r="324" spans="2:44" x14ac:dyDescent="0.25">
      <c r="K324" s="96"/>
      <c r="L324" s="96"/>
      <c r="M324" s="96"/>
      <c r="O324" s="105"/>
      <c r="P324" s="105"/>
      <c r="Q324" s="105"/>
      <c r="R324" s="105"/>
      <c r="S324" s="105"/>
      <c r="T324" s="105"/>
      <c r="U324" s="105"/>
      <c r="V324" s="79">
        <f t="shared" si="28"/>
        <v>0</v>
      </c>
      <c r="W324" s="79">
        <f t="shared" si="29"/>
        <v>0</v>
      </c>
      <c r="AR324" s="79" t="b">
        <f t="shared" si="32"/>
        <v>0</v>
      </c>
    </row>
    <row r="325" spans="2:44" x14ac:dyDescent="0.25">
      <c r="B325" s="95"/>
      <c r="C325" s="95"/>
      <c r="D325" s="95"/>
      <c r="E325" s="95"/>
      <c r="F325" s="95"/>
      <c r="G325" s="95"/>
      <c r="H325" s="95"/>
      <c r="I325" s="95"/>
      <c r="J325" s="95"/>
      <c r="K325" s="96"/>
      <c r="L325" s="96"/>
      <c r="M325" s="96"/>
      <c r="O325" s="105"/>
      <c r="P325" s="105"/>
      <c r="Q325" s="105"/>
      <c r="R325" s="105"/>
      <c r="S325" s="105"/>
      <c r="T325" s="105"/>
      <c r="U325" s="105"/>
      <c r="V325" s="79">
        <f t="shared" si="28"/>
        <v>0</v>
      </c>
      <c r="W325" s="79">
        <f t="shared" si="29"/>
        <v>0</v>
      </c>
      <c r="AR325" s="79" t="b">
        <f t="shared" si="32"/>
        <v>0</v>
      </c>
    </row>
    <row r="326" spans="2:44" x14ac:dyDescent="0.25">
      <c r="K326" s="96"/>
      <c r="L326" s="96"/>
      <c r="M326" s="96"/>
      <c r="O326" s="105"/>
      <c r="P326" s="105"/>
      <c r="Q326" s="105"/>
      <c r="R326" s="105"/>
      <c r="S326" s="105"/>
      <c r="T326" s="105"/>
      <c r="U326" s="105"/>
      <c r="V326" s="79">
        <f t="shared" si="28"/>
        <v>0</v>
      </c>
      <c r="W326" s="79">
        <f t="shared" si="29"/>
        <v>0</v>
      </c>
      <c r="AR326" s="79" t="b">
        <f t="shared" si="32"/>
        <v>0</v>
      </c>
    </row>
    <row r="327" spans="2:44" x14ac:dyDescent="0.25">
      <c r="B327" s="79" t="s">
        <v>56</v>
      </c>
      <c r="K327" s="96"/>
      <c r="L327" s="96"/>
      <c r="M327" s="96"/>
      <c r="O327" s="105"/>
      <c r="P327" s="105"/>
      <c r="Q327" s="105"/>
      <c r="R327" s="105"/>
      <c r="S327" s="105"/>
      <c r="T327" s="105"/>
      <c r="U327" s="105"/>
      <c r="V327" s="79">
        <f t="shared" si="28"/>
        <v>0</v>
      </c>
      <c r="W327" s="79">
        <f t="shared" si="29"/>
        <v>0</v>
      </c>
      <c r="AR327" s="79" t="b">
        <f t="shared" si="32"/>
        <v>0</v>
      </c>
    </row>
    <row r="328" spans="2:44" x14ac:dyDescent="0.25">
      <c r="B328" s="79" t="s">
        <v>115</v>
      </c>
      <c r="K328" s="96"/>
      <c r="L328" s="96"/>
      <c r="M328" s="96"/>
      <c r="O328" s="105"/>
      <c r="P328" s="105"/>
      <c r="Q328" s="105"/>
      <c r="R328" s="105"/>
      <c r="S328" s="105"/>
      <c r="T328" s="105"/>
      <c r="U328" s="105"/>
      <c r="V328" s="79">
        <f t="shared" si="28"/>
        <v>0</v>
      </c>
      <c r="W328" s="79">
        <f t="shared" si="29"/>
        <v>0</v>
      </c>
      <c r="AB328" s="79">
        <f>+V328</f>
        <v>0</v>
      </c>
      <c r="AI328" s="82">
        <f>W328</f>
        <v>0</v>
      </c>
      <c r="AJ328" s="79">
        <f>+V328</f>
        <v>0</v>
      </c>
      <c r="AM328" s="79">
        <f>+W328</f>
        <v>0</v>
      </c>
      <c r="AN328" s="79">
        <f>+W328</f>
        <v>0</v>
      </c>
      <c r="AR328" s="79" t="b">
        <f t="shared" si="32"/>
        <v>0</v>
      </c>
    </row>
    <row r="329" spans="2:44" x14ac:dyDescent="0.25">
      <c r="K329" s="96"/>
      <c r="L329" s="96"/>
      <c r="M329" s="96"/>
      <c r="O329" s="105"/>
      <c r="P329" s="105"/>
      <c r="Q329" s="105"/>
      <c r="R329" s="105"/>
      <c r="S329" s="105"/>
      <c r="T329" s="105"/>
      <c r="U329" s="105"/>
      <c r="V329" s="79">
        <f t="shared" si="28"/>
        <v>0</v>
      </c>
      <c r="W329" s="79">
        <f t="shared" si="29"/>
        <v>0</v>
      </c>
      <c r="AR329" s="79" t="b">
        <f t="shared" si="32"/>
        <v>0</v>
      </c>
    </row>
    <row r="330" spans="2:44" x14ac:dyDescent="0.25">
      <c r="B330" s="95"/>
      <c r="C330" s="95"/>
      <c r="D330" s="95"/>
      <c r="E330" s="95"/>
      <c r="F330" s="95"/>
      <c r="G330" s="95"/>
      <c r="H330" s="95"/>
      <c r="I330" s="95"/>
      <c r="J330" s="95"/>
      <c r="K330" s="96"/>
      <c r="L330" s="96"/>
      <c r="M330" s="96"/>
      <c r="O330" s="105"/>
      <c r="P330" s="105"/>
      <c r="Q330" s="105"/>
      <c r="R330" s="105"/>
      <c r="S330" s="105"/>
      <c r="T330" s="105"/>
      <c r="U330" s="105"/>
      <c r="V330" s="79">
        <f t="shared" si="28"/>
        <v>0</v>
      </c>
      <c r="W330" s="79">
        <f t="shared" si="29"/>
        <v>0</v>
      </c>
      <c r="AR330" s="79" t="b">
        <f t="shared" si="32"/>
        <v>0</v>
      </c>
    </row>
    <row r="331" spans="2:44" x14ac:dyDescent="0.25">
      <c r="K331" s="96"/>
      <c r="L331" s="96"/>
      <c r="M331" s="96"/>
      <c r="O331" s="105"/>
      <c r="P331" s="105"/>
      <c r="Q331" s="105"/>
      <c r="R331" s="105"/>
      <c r="S331" s="105"/>
      <c r="T331" s="105"/>
      <c r="U331" s="105"/>
      <c r="V331" s="79">
        <f t="shared" si="28"/>
        <v>0</v>
      </c>
      <c r="W331" s="79">
        <f t="shared" si="29"/>
        <v>0</v>
      </c>
      <c r="AR331" s="79" t="b">
        <f t="shared" si="32"/>
        <v>0</v>
      </c>
    </row>
    <row r="332" spans="2:44" x14ac:dyDescent="0.25">
      <c r="B332" s="79" t="s">
        <v>58</v>
      </c>
      <c r="K332" s="96"/>
      <c r="L332" s="96"/>
      <c r="M332" s="96"/>
      <c r="O332" s="105"/>
      <c r="P332" s="105"/>
      <c r="Q332" s="105"/>
      <c r="R332" s="105"/>
      <c r="S332" s="105"/>
      <c r="T332" s="105"/>
      <c r="U332" s="105"/>
      <c r="V332" s="79">
        <f t="shared" si="28"/>
        <v>0</v>
      </c>
      <c r="W332" s="79">
        <f t="shared" si="29"/>
        <v>0</v>
      </c>
      <c r="AR332" s="79" t="b">
        <f t="shared" si="32"/>
        <v>0</v>
      </c>
    </row>
    <row r="333" spans="2:44" x14ac:dyDescent="0.25">
      <c r="B333" s="79" t="s">
        <v>116</v>
      </c>
      <c r="K333" s="96"/>
      <c r="L333" s="96"/>
      <c r="M333" s="96"/>
      <c r="O333" s="105"/>
      <c r="P333" s="105"/>
      <c r="Q333" s="105"/>
      <c r="R333" s="105"/>
      <c r="S333" s="105"/>
      <c r="T333" s="105"/>
      <c r="U333" s="105"/>
      <c r="V333" s="79">
        <f t="shared" si="28"/>
        <v>0</v>
      </c>
      <c r="W333" s="79">
        <f t="shared" si="29"/>
        <v>0</v>
      </c>
      <c r="AI333" s="82">
        <f>+W333</f>
        <v>0</v>
      </c>
      <c r="AK333" s="79">
        <f>+W333</f>
        <v>0</v>
      </c>
      <c r="AM333" s="79">
        <f>+V333</f>
        <v>0</v>
      </c>
      <c r="AN333" s="79">
        <f>+V333</f>
        <v>0</v>
      </c>
      <c r="AQ333" s="79">
        <f>+W333</f>
        <v>0</v>
      </c>
      <c r="AR333" s="79" t="b">
        <f t="shared" si="32"/>
        <v>0</v>
      </c>
    </row>
    <row r="334" spans="2:44" x14ac:dyDescent="0.25">
      <c r="K334" s="96"/>
      <c r="L334" s="96"/>
      <c r="M334" s="96"/>
      <c r="O334" s="105"/>
      <c r="P334" s="105"/>
      <c r="Q334" s="105"/>
      <c r="R334" s="105"/>
      <c r="S334" s="105"/>
      <c r="T334" s="105"/>
      <c r="U334" s="105"/>
      <c r="V334" s="79">
        <f t="shared" si="28"/>
        <v>0</v>
      </c>
      <c r="W334" s="79">
        <f t="shared" si="29"/>
        <v>0</v>
      </c>
      <c r="AR334" s="79" t="b">
        <f t="shared" si="32"/>
        <v>0</v>
      </c>
    </row>
    <row r="335" spans="2:44" x14ac:dyDescent="0.25">
      <c r="B335" s="95"/>
      <c r="C335" s="95"/>
      <c r="D335" s="95"/>
      <c r="E335" s="95"/>
      <c r="F335" s="95"/>
      <c r="G335" s="95"/>
      <c r="H335" s="95"/>
      <c r="I335" s="95"/>
      <c r="J335" s="95"/>
      <c r="K335" s="96"/>
      <c r="L335" s="96"/>
      <c r="M335" s="96"/>
      <c r="O335" s="105"/>
      <c r="P335" s="105"/>
      <c r="Q335" s="105"/>
      <c r="R335" s="105"/>
      <c r="S335" s="105"/>
      <c r="T335" s="105"/>
      <c r="U335" s="105"/>
      <c r="V335" s="79">
        <f t="shared" ref="V335:V398" si="33">IF(O335,1,0)</f>
        <v>0</v>
      </c>
      <c r="W335" s="79">
        <f t="shared" ref="W335:W398" si="34">IF(P335,1,0)</f>
        <v>0</v>
      </c>
      <c r="AR335" s="79" t="b">
        <f t="shared" si="32"/>
        <v>0</v>
      </c>
    </row>
    <row r="336" spans="2:44" x14ac:dyDescent="0.25">
      <c r="K336" s="96"/>
      <c r="L336" s="96"/>
      <c r="M336" s="96"/>
      <c r="O336" s="105"/>
      <c r="P336" s="105"/>
      <c r="Q336" s="105"/>
      <c r="R336" s="105"/>
      <c r="S336" s="105"/>
      <c r="T336" s="105"/>
      <c r="U336" s="105"/>
      <c r="V336" s="79">
        <f t="shared" si="33"/>
        <v>0</v>
      </c>
      <c r="W336" s="79">
        <f t="shared" si="34"/>
        <v>0</v>
      </c>
      <c r="AR336" s="79" t="b">
        <f t="shared" si="32"/>
        <v>0</v>
      </c>
    </row>
    <row r="337" spans="2:44" x14ac:dyDescent="0.25">
      <c r="B337" s="79" t="s">
        <v>59</v>
      </c>
      <c r="K337" s="96"/>
      <c r="L337" s="96"/>
      <c r="M337" s="96"/>
      <c r="O337" s="105"/>
      <c r="P337" s="105"/>
      <c r="Q337" s="105"/>
      <c r="R337" s="105"/>
      <c r="S337" s="105"/>
      <c r="T337" s="105"/>
      <c r="U337" s="105"/>
      <c r="V337" s="79">
        <f t="shared" si="33"/>
        <v>0</v>
      </c>
      <c r="W337" s="79">
        <f t="shared" si="34"/>
        <v>0</v>
      </c>
      <c r="AR337" s="79" t="b">
        <f t="shared" si="32"/>
        <v>0</v>
      </c>
    </row>
    <row r="338" spans="2:44" x14ac:dyDescent="0.25">
      <c r="B338" s="79" t="s">
        <v>117</v>
      </c>
      <c r="K338" s="96"/>
      <c r="L338" s="96"/>
      <c r="M338" s="96"/>
      <c r="O338" s="105"/>
      <c r="P338" s="105"/>
      <c r="Q338" s="105"/>
      <c r="R338" s="105"/>
      <c r="S338" s="105"/>
      <c r="T338" s="105"/>
      <c r="U338" s="105"/>
      <c r="V338" s="79">
        <f t="shared" si="33"/>
        <v>0</v>
      </c>
      <c r="W338" s="79">
        <f t="shared" si="34"/>
        <v>0</v>
      </c>
      <c r="AE338" s="79">
        <f>+V338</f>
        <v>0</v>
      </c>
      <c r="AJ338" s="79">
        <f>+V338</f>
        <v>0</v>
      </c>
      <c r="AM338" s="79">
        <f>+W338</f>
        <v>0</v>
      </c>
      <c r="AN338" s="79">
        <f>+W338</f>
        <v>0</v>
      </c>
      <c r="AP338" s="79">
        <f>+W338</f>
        <v>0</v>
      </c>
      <c r="AQ338" s="79">
        <f>+V338</f>
        <v>0</v>
      </c>
      <c r="AR338" s="79" t="b">
        <f t="shared" si="32"/>
        <v>0</v>
      </c>
    </row>
    <row r="339" spans="2:44" x14ac:dyDescent="0.25">
      <c r="K339" s="96"/>
      <c r="L339" s="96"/>
      <c r="M339" s="96"/>
      <c r="O339" s="105"/>
      <c r="P339" s="105"/>
      <c r="Q339" s="105"/>
      <c r="R339" s="105"/>
      <c r="S339" s="105"/>
      <c r="T339" s="105"/>
      <c r="U339" s="105"/>
      <c r="V339" s="79">
        <f t="shared" si="33"/>
        <v>0</v>
      </c>
      <c r="W339" s="79">
        <f t="shared" si="34"/>
        <v>0</v>
      </c>
      <c r="AR339" s="79" t="b">
        <f t="shared" si="32"/>
        <v>0</v>
      </c>
    </row>
    <row r="340" spans="2:44" x14ac:dyDescent="0.25">
      <c r="B340" s="95"/>
      <c r="C340" s="95"/>
      <c r="D340" s="95"/>
      <c r="E340" s="95"/>
      <c r="F340" s="95"/>
      <c r="G340" s="95"/>
      <c r="H340" s="95"/>
      <c r="I340" s="95"/>
      <c r="J340" s="95"/>
      <c r="K340" s="96"/>
      <c r="L340" s="96"/>
      <c r="M340" s="96"/>
      <c r="O340" s="105"/>
      <c r="P340" s="105"/>
      <c r="Q340" s="105"/>
      <c r="R340" s="105"/>
      <c r="S340" s="105"/>
      <c r="T340" s="105"/>
      <c r="U340" s="105"/>
      <c r="V340" s="79">
        <f t="shared" si="33"/>
        <v>0</v>
      </c>
      <c r="W340" s="79">
        <f t="shared" si="34"/>
        <v>0</v>
      </c>
      <c r="AR340" s="79" t="b">
        <f t="shared" ref="AR340:AR403" si="35">IF(V340=1,1,IF(W340=1,0,FALSE))</f>
        <v>0</v>
      </c>
    </row>
    <row r="341" spans="2:44" x14ac:dyDescent="0.25">
      <c r="K341" s="96"/>
      <c r="L341" s="96"/>
      <c r="M341" s="96"/>
      <c r="O341" s="105"/>
      <c r="P341" s="105"/>
      <c r="Q341" s="105"/>
      <c r="R341" s="105"/>
      <c r="S341" s="105"/>
      <c r="T341" s="105"/>
      <c r="U341" s="105"/>
      <c r="V341" s="79">
        <f t="shared" si="33"/>
        <v>0</v>
      </c>
      <c r="W341" s="79">
        <f t="shared" si="34"/>
        <v>0</v>
      </c>
      <c r="AR341" s="79" t="b">
        <f t="shared" si="35"/>
        <v>0</v>
      </c>
    </row>
    <row r="342" spans="2:44" x14ac:dyDescent="0.25">
      <c r="B342" s="79" t="s">
        <v>61</v>
      </c>
      <c r="K342" s="96"/>
      <c r="L342" s="96"/>
      <c r="M342" s="96"/>
      <c r="O342" s="105"/>
      <c r="P342" s="105"/>
      <c r="Q342" s="105"/>
      <c r="R342" s="105"/>
      <c r="S342" s="105"/>
      <c r="T342" s="105"/>
      <c r="U342" s="105"/>
      <c r="V342" s="79">
        <f t="shared" si="33"/>
        <v>0</v>
      </c>
      <c r="W342" s="79">
        <f t="shared" si="34"/>
        <v>0</v>
      </c>
      <c r="AR342" s="79" t="b">
        <f t="shared" si="35"/>
        <v>0</v>
      </c>
    </row>
    <row r="343" spans="2:44" x14ac:dyDescent="0.25">
      <c r="B343" s="79" t="s">
        <v>118</v>
      </c>
      <c r="K343" s="96"/>
      <c r="L343" s="96"/>
      <c r="M343" s="96"/>
      <c r="O343" s="105"/>
      <c r="P343" s="105"/>
      <c r="Q343" s="105"/>
      <c r="R343" s="105"/>
      <c r="S343" s="105"/>
      <c r="T343" s="105"/>
      <c r="U343" s="105"/>
      <c r="V343" s="79">
        <f t="shared" si="33"/>
        <v>0</v>
      </c>
      <c r="W343" s="79">
        <f t="shared" si="34"/>
        <v>0</v>
      </c>
      <c r="AB343" s="79">
        <f>+V343</f>
        <v>0</v>
      </c>
      <c r="AC343" s="79">
        <f>+V343</f>
        <v>0</v>
      </c>
      <c r="AJ343" s="79">
        <f>+V343</f>
        <v>0</v>
      </c>
      <c r="AM343" s="79">
        <f>+W343</f>
        <v>0</v>
      </c>
      <c r="AN343" s="79">
        <f>+W343</f>
        <v>0</v>
      </c>
      <c r="AR343" s="79" t="b">
        <f t="shared" si="35"/>
        <v>0</v>
      </c>
    </row>
    <row r="344" spans="2:44" x14ac:dyDescent="0.25">
      <c r="K344" s="96"/>
      <c r="L344" s="96"/>
      <c r="M344" s="96"/>
      <c r="O344" s="105"/>
      <c r="P344" s="105"/>
      <c r="Q344" s="105"/>
      <c r="R344" s="105"/>
      <c r="S344" s="105"/>
      <c r="T344" s="105"/>
      <c r="U344" s="105"/>
      <c r="V344" s="79">
        <f t="shared" si="33"/>
        <v>0</v>
      </c>
      <c r="W344" s="79">
        <f t="shared" si="34"/>
        <v>0</v>
      </c>
      <c r="AR344" s="79" t="b">
        <f t="shared" si="35"/>
        <v>0</v>
      </c>
    </row>
    <row r="345" spans="2:44" x14ac:dyDescent="0.25">
      <c r="B345" s="95"/>
      <c r="C345" s="95"/>
      <c r="D345" s="95"/>
      <c r="E345" s="95"/>
      <c r="F345" s="95"/>
      <c r="G345" s="95"/>
      <c r="H345" s="95"/>
      <c r="I345" s="95"/>
      <c r="J345" s="95"/>
      <c r="K345" s="96"/>
      <c r="L345" s="96"/>
      <c r="M345" s="96"/>
      <c r="O345" s="105"/>
      <c r="P345" s="105"/>
      <c r="Q345" s="105"/>
      <c r="R345" s="105"/>
      <c r="S345" s="105"/>
      <c r="T345" s="105"/>
      <c r="U345" s="105"/>
      <c r="V345" s="79">
        <f t="shared" si="33"/>
        <v>0</v>
      </c>
      <c r="W345" s="79">
        <f t="shared" si="34"/>
        <v>0</v>
      </c>
      <c r="AR345" s="79" t="b">
        <f t="shared" si="35"/>
        <v>0</v>
      </c>
    </row>
    <row r="346" spans="2:44" x14ac:dyDescent="0.25">
      <c r="K346" s="96"/>
      <c r="L346" s="96"/>
      <c r="M346" s="96"/>
      <c r="O346" s="105"/>
      <c r="P346" s="105"/>
      <c r="Q346" s="105"/>
      <c r="R346" s="105"/>
      <c r="S346" s="105"/>
      <c r="T346" s="105"/>
      <c r="U346" s="105"/>
      <c r="V346" s="79">
        <f t="shared" si="33"/>
        <v>0</v>
      </c>
      <c r="W346" s="79">
        <f t="shared" si="34"/>
        <v>0</v>
      </c>
      <c r="AR346" s="79" t="b">
        <f t="shared" si="35"/>
        <v>0</v>
      </c>
    </row>
    <row r="347" spans="2:44" x14ac:dyDescent="0.25">
      <c r="B347" s="93" t="s">
        <v>63</v>
      </c>
      <c r="C347" s="93"/>
      <c r="D347" s="93"/>
      <c r="E347" s="93"/>
      <c r="F347" s="93"/>
      <c r="G347" s="93"/>
      <c r="K347" s="96"/>
      <c r="L347" s="96"/>
      <c r="M347" s="96"/>
      <c r="O347" s="105"/>
      <c r="P347" s="105"/>
      <c r="Q347" s="105"/>
      <c r="R347" s="105"/>
      <c r="S347" s="105"/>
      <c r="T347" s="105"/>
      <c r="U347" s="105"/>
      <c r="V347" s="79">
        <f t="shared" si="33"/>
        <v>0</v>
      </c>
      <c r="W347" s="79">
        <f t="shared" si="34"/>
        <v>0</v>
      </c>
      <c r="AR347" s="79" t="b">
        <f t="shared" si="35"/>
        <v>0</v>
      </c>
    </row>
    <row r="348" spans="2:44" x14ac:dyDescent="0.25">
      <c r="B348" s="93" t="s">
        <v>119</v>
      </c>
      <c r="C348" s="93"/>
      <c r="D348" s="93"/>
      <c r="E348" s="93"/>
      <c r="F348" s="93"/>
      <c r="G348" s="93"/>
      <c r="K348" s="96"/>
      <c r="L348" s="96"/>
      <c r="M348" s="96"/>
      <c r="O348" s="105"/>
      <c r="P348" s="105"/>
      <c r="Q348" s="105"/>
      <c r="R348" s="105"/>
      <c r="S348" s="105"/>
      <c r="T348" s="105"/>
      <c r="U348" s="105"/>
      <c r="V348" s="79">
        <f t="shared" si="33"/>
        <v>0</v>
      </c>
      <c r="W348" s="79">
        <f t="shared" si="34"/>
        <v>0</v>
      </c>
      <c r="AB348" s="79">
        <f>+V348</f>
        <v>0</v>
      </c>
      <c r="AC348" s="79">
        <f>+V348</f>
        <v>0</v>
      </c>
      <c r="AH348" s="79">
        <f>+W348</f>
        <v>0</v>
      </c>
      <c r="AI348" s="82">
        <f>+W348</f>
        <v>0</v>
      </c>
      <c r="AJ348" s="79">
        <f>+V348</f>
        <v>0</v>
      </c>
      <c r="AM348" s="79">
        <f>+W348</f>
        <v>0</v>
      </c>
      <c r="AN348" s="79">
        <f>+W348</f>
        <v>0</v>
      </c>
      <c r="AR348" s="79" t="b">
        <f t="shared" si="35"/>
        <v>0</v>
      </c>
    </row>
    <row r="349" spans="2:44" x14ac:dyDescent="0.25">
      <c r="B349" s="93"/>
      <c r="C349" s="93"/>
      <c r="D349" s="93"/>
      <c r="E349" s="93"/>
      <c r="F349" s="93"/>
      <c r="G349" s="93"/>
      <c r="K349" s="96"/>
      <c r="L349" s="96"/>
      <c r="M349" s="96"/>
      <c r="O349" s="105"/>
      <c r="P349" s="105"/>
      <c r="Q349" s="105"/>
      <c r="R349" s="105"/>
      <c r="S349" s="105"/>
      <c r="T349" s="105"/>
      <c r="U349" s="105"/>
      <c r="V349" s="79">
        <f t="shared" si="33"/>
        <v>0</v>
      </c>
      <c r="W349" s="79">
        <f t="shared" si="34"/>
        <v>0</v>
      </c>
      <c r="AR349" s="79" t="b">
        <f t="shared" si="35"/>
        <v>0</v>
      </c>
    </row>
    <row r="350" spans="2:44" x14ac:dyDescent="0.25">
      <c r="B350" s="101"/>
      <c r="C350" s="101"/>
      <c r="D350" s="101"/>
      <c r="E350" s="101"/>
      <c r="F350" s="101"/>
      <c r="G350" s="101"/>
      <c r="H350" s="95"/>
      <c r="I350" s="95"/>
      <c r="J350" s="95"/>
      <c r="K350" s="96"/>
      <c r="L350" s="96"/>
      <c r="M350" s="96"/>
      <c r="O350" s="105"/>
      <c r="P350" s="105"/>
      <c r="Q350" s="105"/>
      <c r="R350" s="105"/>
      <c r="S350" s="105"/>
      <c r="T350" s="105"/>
      <c r="U350" s="105"/>
      <c r="V350" s="79">
        <f t="shared" si="33"/>
        <v>0</v>
      </c>
      <c r="W350" s="79">
        <f t="shared" si="34"/>
        <v>0</v>
      </c>
      <c r="AR350" s="79" t="b">
        <f t="shared" si="35"/>
        <v>0</v>
      </c>
    </row>
    <row r="351" spans="2:44" x14ac:dyDescent="0.25">
      <c r="B351" s="93"/>
      <c r="C351" s="93"/>
      <c r="D351" s="93"/>
      <c r="E351" s="93"/>
      <c r="F351" s="93"/>
      <c r="G351" s="93"/>
      <c r="K351" s="96"/>
      <c r="L351" s="96"/>
      <c r="M351" s="96"/>
      <c r="O351" s="105"/>
      <c r="P351" s="105"/>
      <c r="Q351" s="105"/>
      <c r="R351" s="105"/>
      <c r="S351" s="105"/>
      <c r="T351" s="105"/>
      <c r="U351" s="105"/>
      <c r="V351" s="79">
        <f t="shared" si="33"/>
        <v>0</v>
      </c>
      <c r="W351" s="79">
        <f t="shared" si="34"/>
        <v>0</v>
      </c>
      <c r="AR351" s="79" t="b">
        <f t="shared" si="35"/>
        <v>0</v>
      </c>
    </row>
    <row r="352" spans="2:44" x14ac:dyDescent="0.25">
      <c r="B352" s="93" t="s">
        <v>64</v>
      </c>
      <c r="C352" s="93"/>
      <c r="D352" s="93"/>
      <c r="E352" s="93"/>
      <c r="F352" s="93"/>
      <c r="G352" s="93"/>
      <c r="K352" s="96"/>
      <c r="L352" s="96"/>
      <c r="M352" s="96"/>
      <c r="O352" s="105"/>
      <c r="P352" s="105"/>
      <c r="Q352" s="105"/>
      <c r="R352" s="105"/>
      <c r="S352" s="105"/>
      <c r="T352" s="105"/>
      <c r="U352" s="105"/>
      <c r="V352" s="79">
        <f t="shared" si="33"/>
        <v>0</v>
      </c>
      <c r="W352" s="79">
        <f t="shared" si="34"/>
        <v>0</v>
      </c>
      <c r="AR352" s="79" t="b">
        <f t="shared" si="35"/>
        <v>0</v>
      </c>
    </row>
    <row r="353" spans="2:44" x14ac:dyDescent="0.25">
      <c r="B353" s="93" t="s">
        <v>120</v>
      </c>
      <c r="C353" s="93"/>
      <c r="D353" s="93"/>
      <c r="E353" s="93"/>
      <c r="F353" s="93"/>
      <c r="G353" s="93"/>
      <c r="K353" s="96"/>
      <c r="L353" s="96"/>
      <c r="M353" s="96"/>
      <c r="O353" s="105"/>
      <c r="P353" s="105"/>
      <c r="Q353" s="105"/>
      <c r="R353" s="105"/>
      <c r="S353" s="105"/>
      <c r="T353" s="105"/>
      <c r="U353" s="105"/>
      <c r="V353" s="79">
        <f t="shared" si="33"/>
        <v>0</v>
      </c>
      <c r="W353" s="79">
        <f t="shared" si="34"/>
        <v>0</v>
      </c>
      <c r="AB353" s="79">
        <f>+V353</f>
        <v>0</v>
      </c>
      <c r="AH353" s="79">
        <f>+W353</f>
        <v>0</v>
      </c>
      <c r="AI353" s="82">
        <f>+W353</f>
        <v>0</v>
      </c>
      <c r="AJ353" s="79">
        <f>+V353</f>
        <v>0</v>
      </c>
      <c r="AM353" s="79">
        <f>+W353</f>
        <v>0</v>
      </c>
      <c r="AN353" s="79">
        <f>+W353</f>
        <v>0</v>
      </c>
      <c r="AR353" s="79" t="b">
        <f t="shared" si="35"/>
        <v>0</v>
      </c>
    </row>
    <row r="354" spans="2:44" x14ac:dyDescent="0.25">
      <c r="K354" s="96"/>
      <c r="L354" s="96"/>
      <c r="M354" s="96"/>
      <c r="O354" s="105"/>
      <c r="P354" s="105"/>
      <c r="Q354" s="105"/>
      <c r="R354" s="105"/>
      <c r="S354" s="105"/>
      <c r="T354" s="105"/>
      <c r="U354" s="105"/>
      <c r="V354" s="79">
        <f t="shared" si="33"/>
        <v>0</v>
      </c>
      <c r="W354" s="79">
        <f t="shared" si="34"/>
        <v>0</v>
      </c>
      <c r="AR354" s="79" t="b">
        <f t="shared" si="35"/>
        <v>0</v>
      </c>
    </row>
    <row r="355" spans="2:44" x14ac:dyDescent="0.25">
      <c r="B355" s="95"/>
      <c r="C355" s="95"/>
      <c r="D355" s="95"/>
      <c r="E355" s="95"/>
      <c r="F355" s="95"/>
      <c r="G355" s="95"/>
      <c r="H355" s="95"/>
      <c r="I355" s="95"/>
      <c r="J355" s="95"/>
      <c r="K355" s="96"/>
      <c r="L355" s="96"/>
      <c r="M355" s="96"/>
      <c r="O355" s="105"/>
      <c r="P355" s="105"/>
      <c r="Q355" s="105"/>
      <c r="R355" s="105"/>
      <c r="S355" s="105"/>
      <c r="T355" s="105"/>
      <c r="U355" s="105"/>
      <c r="V355" s="79">
        <f t="shared" si="33"/>
        <v>0</v>
      </c>
      <c r="W355" s="79">
        <f t="shared" si="34"/>
        <v>0</v>
      </c>
      <c r="AR355" s="79" t="b">
        <f t="shared" si="35"/>
        <v>0</v>
      </c>
    </row>
    <row r="356" spans="2:44" x14ac:dyDescent="0.25">
      <c r="K356" s="96"/>
      <c r="L356" s="96"/>
      <c r="M356" s="96"/>
      <c r="O356" s="105"/>
      <c r="P356" s="105"/>
      <c r="Q356" s="105"/>
      <c r="R356" s="105"/>
      <c r="S356" s="105"/>
      <c r="T356" s="105"/>
      <c r="U356" s="105"/>
      <c r="V356" s="79">
        <f t="shared" si="33"/>
        <v>0</v>
      </c>
      <c r="W356" s="79">
        <f t="shared" si="34"/>
        <v>0</v>
      </c>
      <c r="AR356" s="79" t="b">
        <f t="shared" si="35"/>
        <v>0</v>
      </c>
    </row>
    <row r="357" spans="2:44" x14ac:dyDescent="0.25">
      <c r="B357" s="79" t="s">
        <v>66</v>
      </c>
      <c r="K357" s="96"/>
      <c r="L357" s="96"/>
      <c r="M357" s="96"/>
      <c r="O357" s="105"/>
      <c r="P357" s="105"/>
      <c r="Q357" s="105"/>
      <c r="R357" s="105"/>
      <c r="S357" s="105"/>
      <c r="T357" s="105"/>
      <c r="U357" s="105"/>
      <c r="V357" s="79">
        <f t="shared" si="33"/>
        <v>0</v>
      </c>
      <c r="W357" s="79">
        <f t="shared" si="34"/>
        <v>0</v>
      </c>
      <c r="AR357" s="79" t="b">
        <f t="shared" si="35"/>
        <v>0</v>
      </c>
    </row>
    <row r="358" spans="2:44" x14ac:dyDescent="0.25">
      <c r="B358" s="79" t="s">
        <v>121</v>
      </c>
      <c r="K358" s="96"/>
      <c r="L358" s="96"/>
      <c r="M358" s="96"/>
      <c r="O358" s="105"/>
      <c r="P358" s="105"/>
      <c r="Q358" s="105"/>
      <c r="R358" s="105"/>
      <c r="S358" s="105"/>
      <c r="T358" s="105"/>
      <c r="U358" s="105"/>
      <c r="V358" s="79">
        <f t="shared" si="33"/>
        <v>0</v>
      </c>
      <c r="W358" s="79">
        <f t="shared" si="34"/>
        <v>0</v>
      </c>
      <c r="AE358" s="79">
        <f>+V358</f>
        <v>0</v>
      </c>
      <c r="AG358" s="79">
        <f>+V358</f>
        <v>0</v>
      </c>
      <c r="AH358" s="79">
        <f>+V358</f>
        <v>0</v>
      </c>
      <c r="AM358" s="79">
        <f>+W358</f>
        <v>0</v>
      </c>
      <c r="AN358" s="79">
        <f>+W358</f>
        <v>0</v>
      </c>
      <c r="AO358" s="79">
        <f>+W358</f>
        <v>0</v>
      </c>
      <c r="AR358" s="79" t="b">
        <f t="shared" si="35"/>
        <v>0</v>
      </c>
    </row>
    <row r="359" spans="2:44" x14ac:dyDescent="0.25">
      <c r="K359" s="96"/>
      <c r="L359" s="96"/>
      <c r="M359" s="96"/>
      <c r="O359" s="105"/>
      <c r="P359" s="105"/>
      <c r="Q359" s="105"/>
      <c r="R359" s="105"/>
      <c r="S359" s="105"/>
      <c r="T359" s="105"/>
      <c r="U359" s="105"/>
      <c r="V359" s="79">
        <f t="shared" si="33"/>
        <v>0</v>
      </c>
      <c r="W359" s="79">
        <f t="shared" si="34"/>
        <v>0</v>
      </c>
      <c r="AR359" s="79" t="b">
        <f t="shared" si="35"/>
        <v>0</v>
      </c>
    </row>
    <row r="360" spans="2:44" x14ac:dyDescent="0.25">
      <c r="B360" s="95"/>
      <c r="C360" s="95"/>
      <c r="D360" s="95"/>
      <c r="E360" s="95"/>
      <c r="F360" s="95"/>
      <c r="G360" s="95"/>
      <c r="H360" s="95"/>
      <c r="I360" s="95"/>
      <c r="J360" s="95"/>
      <c r="K360" s="96"/>
      <c r="L360" s="96"/>
      <c r="M360" s="96"/>
      <c r="O360" s="105"/>
      <c r="P360" s="105"/>
      <c r="Q360" s="105"/>
      <c r="R360" s="105"/>
      <c r="S360" s="105"/>
      <c r="T360" s="105"/>
      <c r="U360" s="105"/>
      <c r="V360" s="79">
        <f t="shared" si="33"/>
        <v>0</v>
      </c>
      <c r="W360" s="79">
        <f t="shared" si="34"/>
        <v>0</v>
      </c>
      <c r="AR360" s="79" t="b">
        <f t="shared" si="35"/>
        <v>0</v>
      </c>
    </row>
    <row r="361" spans="2:44" x14ac:dyDescent="0.25">
      <c r="K361" s="96"/>
      <c r="L361" s="96"/>
      <c r="M361" s="96"/>
      <c r="O361" s="105"/>
      <c r="P361" s="105"/>
      <c r="Q361" s="105"/>
      <c r="R361" s="105"/>
      <c r="S361" s="105"/>
      <c r="T361" s="105"/>
      <c r="U361" s="105"/>
      <c r="V361" s="79">
        <f t="shared" si="33"/>
        <v>0</v>
      </c>
      <c r="W361" s="79">
        <f t="shared" si="34"/>
        <v>0</v>
      </c>
      <c r="AR361" s="79" t="b">
        <f t="shared" si="35"/>
        <v>0</v>
      </c>
    </row>
    <row r="362" spans="2:44" x14ac:dyDescent="0.25">
      <c r="B362" s="79" t="s">
        <v>67</v>
      </c>
      <c r="K362" s="96"/>
      <c r="L362" s="96"/>
      <c r="M362" s="96"/>
      <c r="O362" s="105"/>
      <c r="P362" s="105"/>
      <c r="Q362" s="105"/>
      <c r="R362" s="105"/>
      <c r="S362" s="105"/>
      <c r="T362" s="105"/>
      <c r="U362" s="105"/>
      <c r="V362" s="79">
        <f t="shared" si="33"/>
        <v>0</v>
      </c>
      <c r="W362" s="79">
        <f t="shared" si="34"/>
        <v>0</v>
      </c>
      <c r="AR362" s="79" t="b">
        <f t="shared" si="35"/>
        <v>0</v>
      </c>
    </row>
    <row r="363" spans="2:44" x14ac:dyDescent="0.25">
      <c r="B363" s="79" t="s">
        <v>349</v>
      </c>
      <c r="K363" s="96"/>
      <c r="L363" s="96"/>
      <c r="M363" s="96"/>
      <c r="O363" s="105"/>
      <c r="P363" s="105"/>
      <c r="Q363" s="105"/>
      <c r="R363" s="105"/>
      <c r="S363" s="105"/>
      <c r="T363" s="105"/>
      <c r="U363" s="105"/>
      <c r="V363" s="79">
        <f t="shared" si="33"/>
        <v>0</v>
      </c>
      <c r="W363" s="79">
        <f t="shared" si="34"/>
        <v>0</v>
      </c>
      <c r="AE363" s="79">
        <f>+W363</f>
        <v>0</v>
      </c>
      <c r="AI363" s="82">
        <f>+W363</f>
        <v>0</v>
      </c>
      <c r="AJ363" s="79">
        <f>+W363</f>
        <v>0</v>
      </c>
      <c r="AM363" s="79">
        <f>+V363</f>
        <v>0</v>
      </c>
      <c r="AN363" s="79">
        <f>+V363</f>
        <v>0</v>
      </c>
      <c r="AP363" s="79">
        <f>+V363</f>
        <v>0</v>
      </c>
      <c r="AR363" s="79" t="b">
        <f t="shared" si="35"/>
        <v>0</v>
      </c>
    </row>
    <row r="364" spans="2:44" x14ac:dyDescent="0.25">
      <c r="K364" s="96"/>
      <c r="L364" s="96"/>
      <c r="M364" s="96"/>
      <c r="O364" s="105"/>
      <c r="P364" s="105"/>
      <c r="Q364" s="105"/>
      <c r="R364" s="105"/>
      <c r="S364" s="105"/>
      <c r="T364" s="105"/>
      <c r="U364" s="105"/>
      <c r="V364" s="79">
        <f t="shared" si="33"/>
        <v>0</v>
      </c>
      <c r="W364" s="79">
        <f t="shared" si="34"/>
        <v>0</v>
      </c>
      <c r="AR364" s="79" t="b">
        <f t="shared" si="35"/>
        <v>0</v>
      </c>
    </row>
    <row r="365" spans="2:44" x14ac:dyDescent="0.25">
      <c r="B365" s="95"/>
      <c r="C365" s="95"/>
      <c r="D365" s="95"/>
      <c r="E365" s="95"/>
      <c r="F365" s="95"/>
      <c r="G365" s="95"/>
      <c r="H365" s="95"/>
      <c r="I365" s="95"/>
      <c r="J365" s="95"/>
      <c r="K365" s="96"/>
      <c r="L365" s="96"/>
      <c r="M365" s="96"/>
      <c r="O365" s="105"/>
      <c r="P365" s="105"/>
      <c r="Q365" s="105"/>
      <c r="R365" s="105"/>
      <c r="S365" s="105"/>
      <c r="T365" s="105"/>
      <c r="U365" s="105"/>
      <c r="V365" s="79">
        <f t="shared" si="33"/>
        <v>0</v>
      </c>
      <c r="W365" s="79">
        <f t="shared" si="34"/>
        <v>0</v>
      </c>
      <c r="AR365" s="79" t="b">
        <f t="shared" si="35"/>
        <v>0</v>
      </c>
    </row>
    <row r="366" spans="2:44" x14ac:dyDescent="0.25">
      <c r="K366" s="96"/>
      <c r="L366" s="96"/>
      <c r="M366" s="96"/>
      <c r="O366" s="105"/>
      <c r="P366" s="105"/>
      <c r="Q366" s="105"/>
      <c r="R366" s="105"/>
      <c r="S366" s="105"/>
      <c r="T366" s="105"/>
      <c r="U366" s="105"/>
      <c r="V366" s="79">
        <f t="shared" si="33"/>
        <v>0</v>
      </c>
      <c r="W366" s="79">
        <f t="shared" si="34"/>
        <v>0</v>
      </c>
      <c r="AR366" s="79" t="b">
        <f t="shared" si="35"/>
        <v>0</v>
      </c>
    </row>
    <row r="367" spans="2:44" x14ac:dyDescent="0.25">
      <c r="B367" s="79" t="s">
        <v>71</v>
      </c>
      <c r="K367" s="96"/>
      <c r="L367" s="96"/>
      <c r="M367" s="96"/>
      <c r="O367" s="105"/>
      <c r="P367" s="105"/>
      <c r="Q367" s="105"/>
      <c r="R367" s="105"/>
      <c r="S367" s="105"/>
      <c r="T367" s="105"/>
      <c r="U367" s="105"/>
      <c r="V367" s="79">
        <f t="shared" si="33"/>
        <v>0</v>
      </c>
      <c r="W367" s="79">
        <f t="shared" si="34"/>
        <v>0</v>
      </c>
      <c r="AR367" s="79" t="b">
        <f t="shared" si="35"/>
        <v>0</v>
      </c>
    </row>
    <row r="368" spans="2:44" ht="16.5" customHeight="1" x14ac:dyDescent="0.25">
      <c r="B368" s="79" t="s">
        <v>401</v>
      </c>
      <c r="K368" s="96"/>
      <c r="L368" s="96"/>
      <c r="M368" s="96"/>
      <c r="O368" s="105"/>
      <c r="P368" s="105"/>
      <c r="Q368" s="105"/>
      <c r="R368" s="105"/>
      <c r="S368" s="105"/>
      <c r="T368" s="105"/>
      <c r="U368" s="105"/>
      <c r="V368" s="79">
        <f t="shared" si="33"/>
        <v>0</v>
      </c>
      <c r="W368" s="79">
        <f t="shared" si="34"/>
        <v>0</v>
      </c>
      <c r="AE368" s="79">
        <f>+W368</f>
        <v>0</v>
      </c>
      <c r="AJ368" s="79">
        <f>+W368</f>
        <v>0</v>
      </c>
      <c r="AK368" s="79">
        <f>+W368</f>
        <v>0</v>
      </c>
      <c r="AM368" s="79">
        <f>+V368</f>
        <v>0</v>
      </c>
      <c r="AO368" s="79">
        <f>+V368</f>
        <v>0</v>
      </c>
      <c r="AP368" s="79">
        <f>+V368</f>
        <v>0</v>
      </c>
      <c r="AQ368" s="79">
        <f>+W368</f>
        <v>0</v>
      </c>
      <c r="AR368" s="79" t="b">
        <f t="shared" si="35"/>
        <v>0</v>
      </c>
    </row>
    <row r="369" spans="2:44" ht="16.5" customHeight="1" x14ac:dyDescent="0.25">
      <c r="K369" s="96"/>
      <c r="L369" s="96"/>
      <c r="M369" s="96"/>
      <c r="O369" s="105"/>
      <c r="P369" s="105"/>
      <c r="Q369" s="105"/>
      <c r="R369" s="105"/>
      <c r="S369" s="105"/>
      <c r="T369" s="105"/>
      <c r="U369" s="105"/>
      <c r="V369" s="79">
        <f t="shared" si="33"/>
        <v>0</v>
      </c>
      <c r="W369" s="79">
        <f t="shared" si="34"/>
        <v>0</v>
      </c>
      <c r="AR369" s="79" t="b">
        <f t="shared" si="35"/>
        <v>0</v>
      </c>
    </row>
    <row r="370" spans="2:44" ht="16.5" customHeight="1" x14ac:dyDescent="0.25">
      <c r="B370" s="95"/>
      <c r="C370" s="95"/>
      <c r="D370" s="95"/>
      <c r="E370" s="95"/>
      <c r="F370" s="95"/>
      <c r="G370" s="95"/>
      <c r="H370" s="95"/>
      <c r="I370" s="95"/>
      <c r="J370" s="95"/>
      <c r="K370" s="96"/>
      <c r="L370" s="96"/>
      <c r="M370" s="96"/>
      <c r="O370" s="105"/>
      <c r="P370" s="105"/>
      <c r="Q370" s="105"/>
      <c r="R370" s="105"/>
      <c r="S370" s="105"/>
      <c r="T370" s="105"/>
      <c r="U370" s="105"/>
      <c r="V370" s="79">
        <f t="shared" si="33"/>
        <v>0</v>
      </c>
      <c r="W370" s="79">
        <f t="shared" si="34"/>
        <v>0</v>
      </c>
      <c r="AR370" s="79" t="b">
        <f t="shared" si="35"/>
        <v>0</v>
      </c>
    </row>
    <row r="371" spans="2:44" ht="16.5" customHeight="1" x14ac:dyDescent="0.25">
      <c r="K371" s="96"/>
      <c r="L371" s="96"/>
      <c r="M371" s="96"/>
      <c r="O371" s="105"/>
      <c r="P371" s="105"/>
      <c r="Q371" s="105"/>
      <c r="R371" s="105"/>
      <c r="S371" s="105"/>
      <c r="T371" s="105"/>
      <c r="U371" s="105"/>
      <c r="V371" s="79">
        <f t="shared" si="33"/>
        <v>0</v>
      </c>
      <c r="W371" s="79">
        <f t="shared" si="34"/>
        <v>0</v>
      </c>
      <c r="AR371" s="79" t="b">
        <f t="shared" si="35"/>
        <v>0</v>
      </c>
    </row>
    <row r="372" spans="2:44" ht="16.5" customHeight="1" x14ac:dyDescent="0.25">
      <c r="B372" s="79" t="s">
        <v>72</v>
      </c>
      <c r="K372" s="96"/>
      <c r="L372" s="96"/>
      <c r="M372" s="96"/>
      <c r="O372" s="105"/>
      <c r="P372" s="105"/>
      <c r="Q372" s="105"/>
      <c r="R372" s="105"/>
      <c r="S372" s="105"/>
      <c r="T372" s="105"/>
      <c r="U372" s="105"/>
      <c r="V372" s="79">
        <f t="shared" si="33"/>
        <v>0</v>
      </c>
      <c r="W372" s="79">
        <f t="shared" si="34"/>
        <v>0</v>
      </c>
      <c r="AR372" s="79" t="b">
        <f t="shared" si="35"/>
        <v>0</v>
      </c>
    </row>
    <row r="373" spans="2:44" ht="16.5" customHeight="1" x14ac:dyDescent="0.25">
      <c r="B373" s="79" t="s">
        <v>368</v>
      </c>
      <c r="K373" s="96"/>
      <c r="L373" s="96"/>
      <c r="M373" s="96"/>
      <c r="O373" s="105"/>
      <c r="P373" s="105"/>
      <c r="Q373" s="105"/>
      <c r="R373" s="105"/>
      <c r="S373" s="105"/>
      <c r="T373" s="105"/>
      <c r="U373" s="105"/>
      <c r="V373" s="79">
        <f t="shared" si="33"/>
        <v>0</v>
      </c>
      <c r="W373" s="79">
        <f t="shared" si="34"/>
        <v>0</v>
      </c>
      <c r="AG373" s="79">
        <f>+W373</f>
        <v>0</v>
      </c>
      <c r="AI373" s="82">
        <f>+V373</f>
        <v>0</v>
      </c>
      <c r="AK373" s="79">
        <f>+V373</f>
        <v>0</v>
      </c>
      <c r="AM373" s="79">
        <f>+W373</f>
        <v>0</v>
      </c>
      <c r="AN373" s="79">
        <f>+W373</f>
        <v>0</v>
      </c>
      <c r="AO373" s="79">
        <f>+W373</f>
        <v>0</v>
      </c>
      <c r="AP373" s="79">
        <f>+W373</f>
        <v>0</v>
      </c>
      <c r="AR373" s="79" t="b">
        <f t="shared" si="35"/>
        <v>0</v>
      </c>
    </row>
    <row r="374" spans="2:44" ht="16.5" customHeight="1" x14ac:dyDescent="0.25">
      <c r="B374" s="79" t="s">
        <v>369</v>
      </c>
      <c r="K374" s="96"/>
      <c r="L374" s="96"/>
      <c r="M374" s="96"/>
      <c r="O374" s="105"/>
      <c r="P374" s="105"/>
      <c r="Q374" s="105"/>
      <c r="R374" s="105"/>
      <c r="S374" s="105"/>
      <c r="T374" s="105"/>
      <c r="U374" s="105"/>
      <c r="V374" s="79">
        <f t="shared" si="33"/>
        <v>0</v>
      </c>
      <c r="W374" s="79">
        <f t="shared" si="34"/>
        <v>0</v>
      </c>
      <c r="AR374" s="79" t="b">
        <f t="shared" si="35"/>
        <v>0</v>
      </c>
    </row>
    <row r="375" spans="2:44" ht="16.5" customHeight="1" x14ac:dyDescent="0.25">
      <c r="B375" s="95"/>
      <c r="C375" s="95"/>
      <c r="D375" s="95"/>
      <c r="E375" s="95"/>
      <c r="F375" s="95"/>
      <c r="G375" s="95"/>
      <c r="H375" s="95"/>
      <c r="I375" s="95"/>
      <c r="J375" s="95"/>
      <c r="K375" s="96"/>
      <c r="L375" s="96"/>
      <c r="M375" s="96"/>
      <c r="O375" s="105"/>
      <c r="P375" s="105"/>
      <c r="Q375" s="105"/>
      <c r="R375" s="105"/>
      <c r="S375" s="105"/>
      <c r="T375" s="105"/>
      <c r="U375" s="105"/>
      <c r="V375" s="79">
        <f t="shared" si="33"/>
        <v>0</v>
      </c>
      <c r="W375" s="79">
        <f t="shared" si="34"/>
        <v>0</v>
      </c>
      <c r="AR375" s="79" t="b">
        <f t="shared" si="35"/>
        <v>0</v>
      </c>
    </row>
    <row r="376" spans="2:44" ht="16.5" customHeight="1" x14ac:dyDescent="0.25">
      <c r="K376" s="96"/>
      <c r="L376" s="96"/>
      <c r="M376" s="96"/>
      <c r="O376" s="105"/>
      <c r="P376" s="105"/>
      <c r="Q376" s="105"/>
      <c r="R376" s="105"/>
      <c r="S376" s="105"/>
      <c r="T376" s="105"/>
      <c r="U376" s="105"/>
      <c r="V376" s="79">
        <f t="shared" si="33"/>
        <v>0</v>
      </c>
      <c r="W376" s="79">
        <f t="shared" si="34"/>
        <v>0</v>
      </c>
      <c r="AR376" s="79" t="b">
        <f t="shared" si="35"/>
        <v>0</v>
      </c>
    </row>
    <row r="377" spans="2:44" ht="16.5" customHeight="1" x14ac:dyDescent="0.25">
      <c r="B377" s="79" t="s">
        <v>74</v>
      </c>
      <c r="K377" s="96"/>
      <c r="L377" s="96"/>
      <c r="M377" s="96"/>
      <c r="O377" s="105"/>
      <c r="P377" s="105"/>
      <c r="Q377" s="105"/>
      <c r="R377" s="105"/>
      <c r="S377" s="105"/>
      <c r="T377" s="105"/>
      <c r="U377" s="105"/>
      <c r="V377" s="79">
        <f t="shared" si="33"/>
        <v>0</v>
      </c>
      <c r="W377" s="79">
        <f t="shared" si="34"/>
        <v>0</v>
      </c>
      <c r="AR377" s="79" t="b">
        <f t="shared" si="35"/>
        <v>0</v>
      </c>
    </row>
    <row r="378" spans="2:44" ht="16.5" customHeight="1" x14ac:dyDescent="0.25">
      <c r="B378" s="79" t="s">
        <v>122</v>
      </c>
      <c r="K378" s="96"/>
      <c r="L378" s="96"/>
      <c r="M378" s="96"/>
      <c r="O378" s="105"/>
      <c r="P378" s="105"/>
      <c r="Q378" s="105"/>
      <c r="R378" s="105"/>
      <c r="S378" s="105"/>
      <c r="T378" s="105"/>
      <c r="U378" s="105"/>
      <c r="V378" s="79">
        <f t="shared" si="33"/>
        <v>0</v>
      </c>
      <c r="W378" s="79">
        <f t="shared" si="34"/>
        <v>0</v>
      </c>
      <c r="AE378" s="79">
        <f>+V378</f>
        <v>0</v>
      </c>
      <c r="AK378" s="79">
        <f>+V378</f>
        <v>0</v>
      </c>
      <c r="AM378" s="79">
        <f>+W378</f>
        <v>0</v>
      </c>
      <c r="AO378" s="79">
        <f>+W378</f>
        <v>0</v>
      </c>
      <c r="AR378" s="79" t="b">
        <f t="shared" si="35"/>
        <v>0</v>
      </c>
    </row>
    <row r="379" spans="2:44" ht="16.5" customHeight="1" x14ac:dyDescent="0.25">
      <c r="K379" s="96"/>
      <c r="L379" s="96"/>
      <c r="M379" s="96"/>
      <c r="O379" s="105"/>
      <c r="P379" s="105"/>
      <c r="Q379" s="105"/>
      <c r="R379" s="105"/>
      <c r="S379" s="105"/>
      <c r="T379" s="105"/>
      <c r="U379" s="105"/>
      <c r="V379" s="79">
        <f t="shared" si="33"/>
        <v>0</v>
      </c>
      <c r="W379" s="79">
        <f t="shared" si="34"/>
        <v>0</v>
      </c>
      <c r="AR379" s="79" t="b">
        <f t="shared" si="35"/>
        <v>0</v>
      </c>
    </row>
    <row r="380" spans="2:44" ht="16.5" customHeight="1" x14ac:dyDescent="0.25">
      <c r="B380" s="95"/>
      <c r="C380" s="95"/>
      <c r="D380" s="95"/>
      <c r="E380" s="95"/>
      <c r="F380" s="95"/>
      <c r="G380" s="95"/>
      <c r="H380" s="95"/>
      <c r="I380" s="95"/>
      <c r="J380" s="95"/>
      <c r="K380" s="96"/>
      <c r="L380" s="96"/>
      <c r="M380" s="96"/>
      <c r="O380" s="105"/>
      <c r="P380" s="105"/>
      <c r="Q380" s="105"/>
      <c r="R380" s="105"/>
      <c r="S380" s="105"/>
      <c r="T380" s="105"/>
      <c r="U380" s="105"/>
      <c r="V380" s="79">
        <f t="shared" si="33"/>
        <v>0</v>
      </c>
      <c r="W380" s="79">
        <f t="shared" si="34"/>
        <v>0</v>
      </c>
      <c r="AR380" s="79" t="b">
        <f t="shared" si="35"/>
        <v>0</v>
      </c>
    </row>
    <row r="381" spans="2:44" ht="16.5" customHeight="1" x14ac:dyDescent="0.25">
      <c r="K381" s="96"/>
      <c r="L381" s="96"/>
      <c r="M381" s="96"/>
      <c r="O381" s="105"/>
      <c r="P381" s="105"/>
      <c r="Q381" s="105"/>
      <c r="R381" s="105"/>
      <c r="S381" s="105"/>
      <c r="T381" s="105"/>
      <c r="U381" s="105"/>
      <c r="V381" s="79">
        <f t="shared" si="33"/>
        <v>0</v>
      </c>
      <c r="W381" s="79">
        <f t="shared" si="34"/>
        <v>0</v>
      </c>
      <c r="AR381" s="79" t="b">
        <f t="shared" si="35"/>
        <v>0</v>
      </c>
    </row>
    <row r="382" spans="2:44" ht="16.5" customHeight="1" x14ac:dyDescent="0.25">
      <c r="B382" s="79" t="s">
        <v>75</v>
      </c>
      <c r="K382" s="96"/>
      <c r="L382" s="96"/>
      <c r="M382" s="96"/>
      <c r="O382" s="105"/>
      <c r="P382" s="105"/>
      <c r="Q382" s="105"/>
      <c r="R382" s="105"/>
      <c r="S382" s="105"/>
      <c r="T382" s="105"/>
      <c r="U382" s="105"/>
      <c r="V382" s="79">
        <f t="shared" si="33"/>
        <v>0</v>
      </c>
      <c r="W382" s="79">
        <f t="shared" si="34"/>
        <v>0</v>
      </c>
      <c r="AR382" s="79" t="b">
        <f t="shared" si="35"/>
        <v>0</v>
      </c>
    </row>
    <row r="383" spans="2:44" ht="16.5" customHeight="1" x14ac:dyDescent="0.25">
      <c r="B383" s="79" t="s">
        <v>402</v>
      </c>
      <c r="K383" s="96"/>
      <c r="L383" s="96"/>
      <c r="M383" s="96"/>
      <c r="O383" s="105"/>
      <c r="P383" s="105"/>
      <c r="Q383" s="105"/>
      <c r="R383" s="105"/>
      <c r="S383" s="105"/>
      <c r="T383" s="105"/>
      <c r="U383" s="105"/>
      <c r="V383" s="79">
        <f t="shared" si="33"/>
        <v>0</v>
      </c>
      <c r="W383" s="79">
        <f t="shared" si="34"/>
        <v>0</v>
      </c>
      <c r="AG383" s="79">
        <f>+V383</f>
        <v>0</v>
      </c>
      <c r="AH383" s="79">
        <f>+V383</f>
        <v>0</v>
      </c>
      <c r="AM383" s="79">
        <f>+W383</f>
        <v>0</v>
      </c>
      <c r="AN383" s="79">
        <f>+W383</f>
        <v>0</v>
      </c>
      <c r="AR383" s="79" t="b">
        <f t="shared" si="35"/>
        <v>0</v>
      </c>
    </row>
    <row r="384" spans="2:44" ht="16.5" customHeight="1" x14ac:dyDescent="0.25">
      <c r="B384" s="79" t="s">
        <v>367</v>
      </c>
      <c r="K384" s="96"/>
      <c r="L384" s="96"/>
      <c r="M384" s="96"/>
      <c r="O384" s="105"/>
      <c r="P384" s="105"/>
      <c r="Q384" s="105"/>
      <c r="R384" s="105"/>
      <c r="S384" s="105"/>
      <c r="T384" s="105"/>
      <c r="U384" s="105"/>
      <c r="V384" s="79">
        <f t="shared" si="33"/>
        <v>0</v>
      </c>
      <c r="W384" s="79">
        <f t="shared" si="34"/>
        <v>0</v>
      </c>
      <c r="AR384" s="79" t="b">
        <f t="shared" si="35"/>
        <v>0</v>
      </c>
    </row>
    <row r="385" spans="2:44" ht="16.5" customHeight="1" x14ac:dyDescent="0.25">
      <c r="B385" s="95"/>
      <c r="C385" s="95"/>
      <c r="D385" s="95"/>
      <c r="E385" s="95"/>
      <c r="F385" s="95"/>
      <c r="G385" s="95"/>
      <c r="H385" s="95"/>
      <c r="I385" s="95"/>
      <c r="J385" s="95"/>
      <c r="K385" s="96"/>
      <c r="L385" s="96"/>
      <c r="M385" s="96"/>
      <c r="O385" s="105"/>
      <c r="P385" s="105"/>
      <c r="Q385" s="105"/>
      <c r="R385" s="105"/>
      <c r="S385" s="105"/>
      <c r="T385" s="105"/>
      <c r="U385" s="105"/>
      <c r="V385" s="79">
        <f t="shared" si="33"/>
        <v>0</v>
      </c>
      <c r="W385" s="79">
        <f t="shared" si="34"/>
        <v>0</v>
      </c>
      <c r="AR385" s="79" t="b">
        <f t="shared" si="35"/>
        <v>0</v>
      </c>
    </row>
    <row r="386" spans="2:44" ht="16.5" customHeight="1" x14ac:dyDescent="0.25">
      <c r="K386" s="96"/>
      <c r="L386" s="96"/>
      <c r="M386" s="96"/>
      <c r="O386" s="105"/>
      <c r="P386" s="105"/>
      <c r="Q386" s="105"/>
      <c r="R386" s="105"/>
      <c r="S386" s="105"/>
      <c r="T386" s="105"/>
      <c r="U386" s="105"/>
      <c r="V386" s="79">
        <f t="shared" si="33"/>
        <v>0</v>
      </c>
      <c r="W386" s="79">
        <f t="shared" si="34"/>
        <v>0</v>
      </c>
      <c r="AR386" s="79" t="b">
        <f t="shared" si="35"/>
        <v>0</v>
      </c>
    </row>
    <row r="387" spans="2:44" ht="16.5" customHeight="1" x14ac:dyDescent="0.25">
      <c r="B387" s="79" t="s">
        <v>77</v>
      </c>
      <c r="K387" s="96"/>
      <c r="L387" s="96"/>
      <c r="M387" s="96"/>
      <c r="O387" s="105"/>
      <c r="P387" s="105"/>
      <c r="Q387" s="105"/>
      <c r="R387" s="105"/>
      <c r="S387" s="105"/>
      <c r="T387" s="105"/>
      <c r="U387" s="105"/>
      <c r="V387" s="79">
        <f t="shared" si="33"/>
        <v>0</v>
      </c>
      <c r="W387" s="79">
        <f t="shared" si="34"/>
        <v>0</v>
      </c>
      <c r="AR387" s="79" t="b">
        <f t="shared" si="35"/>
        <v>0</v>
      </c>
    </row>
    <row r="388" spans="2:44" ht="16.5" customHeight="1" x14ac:dyDescent="0.25">
      <c r="B388" s="79" t="s">
        <v>365</v>
      </c>
      <c r="K388" s="96"/>
      <c r="L388" s="96"/>
      <c r="M388" s="96"/>
      <c r="O388" s="105"/>
      <c r="P388" s="105"/>
      <c r="Q388" s="105"/>
      <c r="R388" s="105"/>
      <c r="S388" s="105"/>
      <c r="T388" s="105"/>
      <c r="U388" s="105"/>
      <c r="V388" s="79">
        <f t="shared" si="33"/>
        <v>0</v>
      </c>
      <c r="W388" s="79">
        <f t="shared" si="34"/>
        <v>0</v>
      </c>
      <c r="AG388" s="79">
        <f>+V388</f>
        <v>0</v>
      </c>
      <c r="AK388" s="79">
        <f>+V388</f>
        <v>0</v>
      </c>
      <c r="AM388" s="79">
        <f>+W388</f>
        <v>0</v>
      </c>
      <c r="AN388" s="79">
        <f>+W388</f>
        <v>0</v>
      </c>
      <c r="AO388" s="79">
        <f>+W388</f>
        <v>0</v>
      </c>
      <c r="AR388" s="79" t="b">
        <f t="shared" si="35"/>
        <v>0</v>
      </c>
    </row>
    <row r="389" spans="2:44" ht="16.5" customHeight="1" x14ac:dyDescent="0.25">
      <c r="B389" s="79" t="s">
        <v>366</v>
      </c>
      <c r="K389" s="96"/>
      <c r="L389" s="96"/>
      <c r="M389" s="96"/>
      <c r="O389" s="105"/>
      <c r="P389" s="105"/>
      <c r="Q389" s="105"/>
      <c r="R389" s="105"/>
      <c r="S389" s="105"/>
      <c r="T389" s="105"/>
      <c r="U389" s="105"/>
      <c r="V389" s="79">
        <f t="shared" si="33"/>
        <v>0</v>
      </c>
      <c r="W389" s="79">
        <f t="shared" si="34"/>
        <v>0</v>
      </c>
      <c r="AR389" s="79" t="b">
        <f t="shared" si="35"/>
        <v>0</v>
      </c>
    </row>
    <row r="390" spans="2:44" ht="16.5" customHeight="1" x14ac:dyDescent="0.25">
      <c r="B390" s="95"/>
      <c r="C390" s="95"/>
      <c r="D390" s="95"/>
      <c r="E390" s="95"/>
      <c r="F390" s="95"/>
      <c r="G390" s="95"/>
      <c r="H390" s="95"/>
      <c r="I390" s="95"/>
      <c r="J390" s="95"/>
      <c r="K390" s="96"/>
      <c r="L390" s="96"/>
      <c r="M390" s="96"/>
      <c r="O390" s="105"/>
      <c r="P390" s="105"/>
      <c r="Q390" s="105"/>
      <c r="R390" s="105"/>
      <c r="S390" s="105"/>
      <c r="T390" s="105"/>
      <c r="U390" s="105"/>
      <c r="V390" s="79">
        <f t="shared" si="33"/>
        <v>0</v>
      </c>
      <c r="W390" s="79">
        <f t="shared" si="34"/>
        <v>0</v>
      </c>
      <c r="AR390" s="79" t="b">
        <f t="shared" si="35"/>
        <v>0</v>
      </c>
    </row>
    <row r="391" spans="2:44" ht="16.5" customHeight="1" x14ac:dyDescent="0.25">
      <c r="K391" s="96"/>
      <c r="L391" s="96"/>
      <c r="M391" s="96"/>
      <c r="O391" s="105"/>
      <c r="P391" s="105"/>
      <c r="Q391" s="105"/>
      <c r="R391" s="105"/>
      <c r="S391" s="105"/>
      <c r="T391" s="105"/>
      <c r="U391" s="105"/>
      <c r="V391" s="79">
        <f t="shared" si="33"/>
        <v>0</v>
      </c>
      <c r="W391" s="79">
        <f t="shared" si="34"/>
        <v>0</v>
      </c>
      <c r="AR391" s="79" t="b">
        <f t="shared" si="35"/>
        <v>0</v>
      </c>
    </row>
    <row r="392" spans="2:44" ht="16.5" customHeight="1" x14ac:dyDescent="0.25">
      <c r="B392" s="79" t="s">
        <v>79</v>
      </c>
      <c r="K392" s="96"/>
      <c r="L392" s="96"/>
      <c r="M392" s="96"/>
      <c r="O392" s="105"/>
      <c r="P392" s="105"/>
      <c r="Q392" s="105"/>
      <c r="R392" s="105"/>
      <c r="S392" s="105"/>
      <c r="T392" s="105"/>
      <c r="U392" s="105"/>
      <c r="V392" s="79">
        <f t="shared" si="33"/>
        <v>0</v>
      </c>
      <c r="W392" s="79">
        <f t="shared" si="34"/>
        <v>0</v>
      </c>
      <c r="AR392" s="79" t="b">
        <f t="shared" si="35"/>
        <v>0</v>
      </c>
    </row>
    <row r="393" spans="2:44" ht="16.5" customHeight="1" x14ac:dyDescent="0.25">
      <c r="B393" s="79" t="s">
        <v>363</v>
      </c>
      <c r="K393" s="96"/>
      <c r="L393" s="96"/>
      <c r="M393" s="96"/>
      <c r="O393" s="105"/>
      <c r="P393" s="105"/>
      <c r="Q393" s="105"/>
      <c r="R393" s="105"/>
      <c r="S393" s="105"/>
      <c r="T393" s="105"/>
      <c r="U393" s="105"/>
      <c r="V393" s="79">
        <f t="shared" si="33"/>
        <v>0</v>
      </c>
      <c r="W393" s="79">
        <f t="shared" si="34"/>
        <v>0</v>
      </c>
      <c r="AG393" s="79">
        <f>+W393</f>
        <v>0</v>
      </c>
      <c r="AK393" s="79">
        <f>+V393</f>
        <v>0</v>
      </c>
      <c r="AM393" s="79">
        <f>+W393</f>
        <v>0</v>
      </c>
      <c r="AO393" s="79">
        <f>+W393</f>
        <v>0</v>
      </c>
      <c r="AR393" s="79" t="b">
        <f t="shared" si="35"/>
        <v>0</v>
      </c>
    </row>
    <row r="394" spans="2:44" ht="16.5" customHeight="1" x14ac:dyDescent="0.25">
      <c r="B394" s="79" t="s">
        <v>364</v>
      </c>
      <c r="K394" s="96"/>
      <c r="L394" s="96"/>
      <c r="M394" s="96"/>
      <c r="O394" s="105"/>
      <c r="P394" s="105"/>
      <c r="Q394" s="105"/>
      <c r="R394" s="105"/>
      <c r="S394" s="105"/>
      <c r="T394" s="105"/>
      <c r="U394" s="105"/>
      <c r="V394" s="79">
        <f t="shared" si="33"/>
        <v>0</v>
      </c>
      <c r="W394" s="79">
        <f t="shared" si="34"/>
        <v>0</v>
      </c>
      <c r="AR394" s="79" t="b">
        <f t="shared" si="35"/>
        <v>0</v>
      </c>
    </row>
    <row r="395" spans="2:44" ht="16.5" customHeight="1" x14ac:dyDescent="0.25">
      <c r="B395" s="95"/>
      <c r="C395" s="95"/>
      <c r="D395" s="95"/>
      <c r="E395" s="95"/>
      <c r="F395" s="95"/>
      <c r="G395" s="95"/>
      <c r="H395" s="95"/>
      <c r="I395" s="95"/>
      <c r="J395" s="95"/>
      <c r="K395" s="96"/>
      <c r="L395" s="96"/>
      <c r="M395" s="96"/>
      <c r="O395" s="105"/>
      <c r="P395" s="105"/>
      <c r="Q395" s="105"/>
      <c r="R395" s="105"/>
      <c r="S395" s="105"/>
      <c r="T395" s="105"/>
      <c r="U395" s="105"/>
      <c r="V395" s="79">
        <f t="shared" si="33"/>
        <v>0</v>
      </c>
      <c r="W395" s="79">
        <f t="shared" si="34"/>
        <v>0</v>
      </c>
      <c r="AR395" s="79" t="b">
        <f t="shared" si="35"/>
        <v>0</v>
      </c>
    </row>
    <row r="396" spans="2:44" ht="16.5" customHeight="1" x14ac:dyDescent="0.25">
      <c r="K396" s="96"/>
      <c r="L396" s="96"/>
      <c r="M396" s="96"/>
      <c r="O396" s="105"/>
      <c r="P396" s="105"/>
      <c r="Q396" s="105"/>
      <c r="R396" s="105"/>
      <c r="S396" s="105"/>
      <c r="T396" s="105"/>
      <c r="U396" s="105"/>
      <c r="V396" s="79">
        <f t="shared" si="33"/>
        <v>0</v>
      </c>
      <c r="W396" s="79">
        <f t="shared" si="34"/>
        <v>0</v>
      </c>
      <c r="AR396" s="79" t="b">
        <f t="shared" si="35"/>
        <v>0</v>
      </c>
    </row>
    <row r="397" spans="2:44" ht="16.5" customHeight="1" x14ac:dyDescent="0.25">
      <c r="B397" s="79" t="s">
        <v>80</v>
      </c>
      <c r="K397" s="96"/>
      <c r="L397" s="96"/>
      <c r="M397" s="96"/>
      <c r="O397" s="105"/>
      <c r="P397" s="105"/>
      <c r="Q397" s="105"/>
      <c r="R397" s="105"/>
      <c r="S397" s="105"/>
      <c r="T397" s="105"/>
      <c r="U397" s="105"/>
      <c r="V397" s="79">
        <f t="shared" si="33"/>
        <v>0</v>
      </c>
      <c r="W397" s="79">
        <f t="shared" si="34"/>
        <v>0</v>
      </c>
      <c r="AR397" s="79" t="b">
        <f t="shared" si="35"/>
        <v>0</v>
      </c>
    </row>
    <row r="398" spans="2:44" ht="16.5" customHeight="1" x14ac:dyDescent="0.25">
      <c r="B398" s="79" t="s">
        <v>392</v>
      </c>
      <c r="K398" s="96"/>
      <c r="L398" s="96"/>
      <c r="M398" s="96"/>
      <c r="O398" s="105"/>
      <c r="P398" s="105"/>
      <c r="Q398" s="105"/>
      <c r="R398" s="105"/>
      <c r="S398" s="105"/>
      <c r="T398" s="105"/>
      <c r="U398" s="105"/>
      <c r="V398" s="79">
        <f t="shared" si="33"/>
        <v>0</v>
      </c>
      <c r="W398" s="79">
        <f t="shared" si="34"/>
        <v>0</v>
      </c>
      <c r="AG398" s="79">
        <f>+V398</f>
        <v>0</v>
      </c>
      <c r="AH398" s="79">
        <f>+V398</f>
        <v>0</v>
      </c>
      <c r="AO398" s="79">
        <f>+W398</f>
        <v>0</v>
      </c>
      <c r="AR398" s="79" t="b">
        <f t="shared" si="35"/>
        <v>0</v>
      </c>
    </row>
    <row r="399" spans="2:44" ht="16.5" customHeight="1" x14ac:dyDescent="0.25">
      <c r="B399" s="79" t="s">
        <v>393</v>
      </c>
      <c r="K399" s="96"/>
      <c r="L399" s="96"/>
      <c r="M399" s="96"/>
      <c r="O399" s="105"/>
      <c r="P399" s="105"/>
      <c r="Q399" s="105"/>
      <c r="R399" s="105"/>
      <c r="S399" s="105"/>
      <c r="T399" s="105"/>
      <c r="U399" s="105"/>
      <c r="V399" s="79">
        <f t="shared" ref="V399:V462" si="36">IF(O399,1,0)</f>
        <v>0</v>
      </c>
      <c r="W399" s="79">
        <f t="shared" ref="W399:W462" si="37">IF(P399,1,0)</f>
        <v>0</v>
      </c>
      <c r="AR399" s="79" t="b">
        <f t="shared" si="35"/>
        <v>0</v>
      </c>
    </row>
    <row r="400" spans="2:44" ht="16.5" customHeight="1" x14ac:dyDescent="0.25">
      <c r="B400" s="95"/>
      <c r="C400" s="95"/>
      <c r="D400" s="95"/>
      <c r="E400" s="95"/>
      <c r="F400" s="95"/>
      <c r="G400" s="95"/>
      <c r="H400" s="95"/>
      <c r="I400" s="95"/>
      <c r="J400" s="95"/>
      <c r="K400" s="96"/>
      <c r="L400" s="96"/>
      <c r="M400" s="96"/>
      <c r="O400" s="105"/>
      <c r="P400" s="105"/>
      <c r="Q400" s="105"/>
      <c r="R400" s="105"/>
      <c r="S400" s="105"/>
      <c r="T400" s="105"/>
      <c r="U400" s="105"/>
      <c r="V400" s="79">
        <f t="shared" si="36"/>
        <v>0</v>
      </c>
      <c r="W400" s="79">
        <f t="shared" si="37"/>
        <v>0</v>
      </c>
      <c r="AR400" s="79" t="b">
        <f t="shared" si="35"/>
        <v>0</v>
      </c>
    </row>
    <row r="401" spans="2:44" ht="16.5" customHeight="1" x14ac:dyDescent="0.25">
      <c r="K401" s="96"/>
      <c r="L401" s="96"/>
      <c r="M401" s="96"/>
      <c r="O401" s="105"/>
      <c r="P401" s="105"/>
      <c r="Q401" s="105"/>
      <c r="R401" s="105"/>
      <c r="S401" s="105"/>
      <c r="T401" s="105"/>
      <c r="U401" s="105"/>
      <c r="V401" s="79">
        <f t="shared" si="36"/>
        <v>0</v>
      </c>
      <c r="W401" s="79">
        <f t="shared" si="37"/>
        <v>0</v>
      </c>
      <c r="AR401" s="79" t="b">
        <f t="shared" si="35"/>
        <v>0</v>
      </c>
    </row>
    <row r="402" spans="2:44" ht="16.5" customHeight="1" x14ac:dyDescent="0.25">
      <c r="B402" s="79" t="s">
        <v>82</v>
      </c>
      <c r="K402" s="96"/>
      <c r="L402" s="96"/>
      <c r="M402" s="96"/>
      <c r="O402" s="105"/>
      <c r="P402" s="105"/>
      <c r="Q402" s="105"/>
      <c r="R402" s="105"/>
      <c r="S402" s="105"/>
      <c r="T402" s="105"/>
      <c r="U402" s="105"/>
      <c r="V402" s="79">
        <f t="shared" si="36"/>
        <v>0</v>
      </c>
      <c r="W402" s="79">
        <f t="shared" si="37"/>
        <v>0</v>
      </c>
      <c r="AR402" s="79" t="b">
        <f t="shared" si="35"/>
        <v>0</v>
      </c>
    </row>
    <row r="403" spans="2:44" ht="16.5" customHeight="1" x14ac:dyDescent="0.25">
      <c r="B403" s="79" t="s">
        <v>123</v>
      </c>
      <c r="K403" s="96"/>
      <c r="L403" s="96"/>
      <c r="M403" s="96"/>
      <c r="O403" s="105"/>
      <c r="P403" s="105"/>
      <c r="Q403" s="105"/>
      <c r="R403" s="105"/>
      <c r="S403" s="105"/>
      <c r="T403" s="105"/>
      <c r="U403" s="105"/>
      <c r="V403" s="79">
        <f t="shared" si="36"/>
        <v>0</v>
      </c>
      <c r="W403" s="79">
        <f t="shared" si="37"/>
        <v>0</v>
      </c>
      <c r="AG403" s="79">
        <f>+V403</f>
        <v>0</v>
      </c>
      <c r="AH403" s="79">
        <f>+V403</f>
        <v>0</v>
      </c>
      <c r="AM403" s="79">
        <f>+W403</f>
        <v>0</v>
      </c>
      <c r="AN403" s="79">
        <f>+W403</f>
        <v>0</v>
      </c>
      <c r="AR403" s="79" t="b">
        <f t="shared" si="35"/>
        <v>0</v>
      </c>
    </row>
    <row r="404" spans="2:44" ht="16.5" customHeight="1" x14ac:dyDescent="0.25">
      <c r="K404" s="96"/>
      <c r="L404" s="96"/>
      <c r="M404" s="96"/>
      <c r="O404" s="105"/>
      <c r="P404" s="105"/>
      <c r="Q404" s="105"/>
      <c r="R404" s="105"/>
      <c r="S404" s="105"/>
      <c r="T404" s="105"/>
      <c r="U404" s="105"/>
      <c r="V404" s="79">
        <f t="shared" si="36"/>
        <v>0</v>
      </c>
      <c r="W404" s="79">
        <f t="shared" si="37"/>
        <v>0</v>
      </c>
      <c r="AR404" s="79" t="b">
        <f t="shared" ref="AR404:AR467" si="38">IF(V404=1,1,IF(W404=1,0,FALSE))</f>
        <v>0</v>
      </c>
    </row>
    <row r="405" spans="2:44" ht="16.5" customHeight="1" x14ac:dyDescent="0.25">
      <c r="B405" s="95"/>
      <c r="C405" s="95"/>
      <c r="D405" s="95"/>
      <c r="E405" s="95"/>
      <c r="F405" s="95"/>
      <c r="G405" s="95"/>
      <c r="H405" s="95"/>
      <c r="I405" s="95"/>
      <c r="J405" s="95"/>
      <c r="K405" s="96"/>
      <c r="L405" s="96"/>
      <c r="M405" s="96"/>
      <c r="O405" s="105"/>
      <c r="P405" s="105"/>
      <c r="Q405" s="105"/>
      <c r="R405" s="105"/>
      <c r="S405" s="105"/>
      <c r="T405" s="105"/>
      <c r="U405" s="105"/>
      <c r="V405" s="79">
        <f t="shared" si="36"/>
        <v>0</v>
      </c>
      <c r="W405" s="79">
        <f t="shared" si="37"/>
        <v>0</v>
      </c>
      <c r="AR405" s="79" t="b">
        <f t="shared" si="38"/>
        <v>0</v>
      </c>
    </row>
    <row r="406" spans="2:44" ht="16.5" customHeight="1" x14ac:dyDescent="0.25">
      <c r="K406" s="96"/>
      <c r="L406" s="96"/>
      <c r="M406" s="96"/>
      <c r="O406" s="105"/>
      <c r="P406" s="105"/>
      <c r="Q406" s="105"/>
      <c r="R406" s="105"/>
      <c r="S406" s="105"/>
      <c r="T406" s="105"/>
      <c r="U406" s="105"/>
      <c r="V406" s="79">
        <f t="shared" si="36"/>
        <v>0</v>
      </c>
      <c r="W406" s="79">
        <f t="shared" si="37"/>
        <v>0</v>
      </c>
      <c r="AR406" s="79" t="b">
        <f t="shared" si="38"/>
        <v>0</v>
      </c>
    </row>
    <row r="407" spans="2:44" ht="16.5" customHeight="1" x14ac:dyDescent="0.25">
      <c r="B407" s="79" t="s">
        <v>84</v>
      </c>
      <c r="K407" s="96"/>
      <c r="L407" s="96"/>
      <c r="M407" s="96"/>
      <c r="O407" s="105"/>
      <c r="P407" s="105"/>
      <c r="Q407" s="105"/>
      <c r="R407" s="105"/>
      <c r="S407" s="105"/>
      <c r="T407" s="105"/>
      <c r="U407" s="105"/>
      <c r="V407" s="79">
        <f t="shared" si="36"/>
        <v>0</v>
      </c>
      <c r="W407" s="79">
        <f t="shared" si="37"/>
        <v>0</v>
      </c>
      <c r="AR407" s="79" t="b">
        <f t="shared" si="38"/>
        <v>0</v>
      </c>
    </row>
    <row r="408" spans="2:44" ht="16.5" customHeight="1" x14ac:dyDescent="0.25">
      <c r="B408" s="79" t="s">
        <v>350</v>
      </c>
      <c r="K408" s="96"/>
      <c r="L408" s="96"/>
      <c r="M408" s="96"/>
      <c r="O408" s="105"/>
      <c r="P408" s="105"/>
      <c r="Q408" s="105"/>
      <c r="R408" s="105"/>
      <c r="S408" s="105"/>
      <c r="T408" s="105"/>
      <c r="U408" s="105"/>
      <c r="V408" s="79">
        <f t="shared" si="36"/>
        <v>0</v>
      </c>
      <c r="W408" s="79">
        <f t="shared" si="37"/>
        <v>0</v>
      </c>
      <c r="AI408" s="82">
        <f>+W408</f>
        <v>0</v>
      </c>
      <c r="AM408" s="79">
        <f>+W408</f>
        <v>0</v>
      </c>
      <c r="AO408" s="79">
        <f>+W408</f>
        <v>0</v>
      </c>
      <c r="AR408" s="79" t="b">
        <f t="shared" si="38"/>
        <v>0</v>
      </c>
    </row>
    <row r="409" spans="2:44" ht="16.5" customHeight="1" x14ac:dyDescent="0.25">
      <c r="K409" s="96"/>
      <c r="L409" s="96"/>
      <c r="M409" s="96"/>
      <c r="O409" s="105"/>
      <c r="P409" s="105"/>
      <c r="Q409" s="105"/>
      <c r="R409" s="105"/>
      <c r="S409" s="105"/>
      <c r="T409" s="105"/>
      <c r="U409" s="105"/>
      <c r="V409" s="79">
        <f t="shared" si="36"/>
        <v>0</v>
      </c>
      <c r="W409" s="79">
        <f t="shared" si="37"/>
        <v>0</v>
      </c>
      <c r="AR409" s="79" t="b">
        <f t="shared" si="38"/>
        <v>0</v>
      </c>
    </row>
    <row r="410" spans="2:44" ht="16.5" customHeight="1" x14ac:dyDescent="0.25">
      <c r="B410" s="95"/>
      <c r="C410" s="95"/>
      <c r="D410" s="95"/>
      <c r="E410" s="95"/>
      <c r="F410" s="95"/>
      <c r="G410" s="95"/>
      <c r="H410" s="95"/>
      <c r="I410" s="95"/>
      <c r="J410" s="95"/>
      <c r="K410" s="96"/>
      <c r="L410" s="96"/>
      <c r="M410" s="96"/>
      <c r="O410" s="105"/>
      <c r="P410" s="105"/>
      <c r="Q410" s="105"/>
      <c r="R410" s="105"/>
      <c r="S410" s="105"/>
      <c r="T410" s="105"/>
      <c r="U410" s="105"/>
      <c r="V410" s="79">
        <f t="shared" si="36"/>
        <v>0</v>
      </c>
      <c r="W410" s="79">
        <f t="shared" si="37"/>
        <v>0</v>
      </c>
      <c r="AR410" s="79" t="b">
        <f t="shared" si="38"/>
        <v>0</v>
      </c>
    </row>
    <row r="411" spans="2:44" ht="16.5" customHeight="1" x14ac:dyDescent="0.25">
      <c r="K411" s="96"/>
      <c r="L411" s="96"/>
      <c r="M411" s="96"/>
      <c r="O411" s="105"/>
      <c r="P411" s="105"/>
      <c r="Q411" s="105"/>
      <c r="R411" s="105"/>
      <c r="S411" s="105"/>
      <c r="T411" s="105"/>
      <c r="U411" s="105"/>
      <c r="V411" s="79">
        <f t="shared" si="36"/>
        <v>0</v>
      </c>
      <c r="W411" s="79">
        <f t="shared" si="37"/>
        <v>0</v>
      </c>
      <c r="AR411" s="79" t="b">
        <f t="shared" si="38"/>
        <v>0</v>
      </c>
    </row>
    <row r="412" spans="2:44" ht="16.5" customHeight="1" x14ac:dyDescent="0.25">
      <c r="B412" s="79" t="s">
        <v>85</v>
      </c>
      <c r="K412" s="96"/>
      <c r="L412" s="96"/>
      <c r="M412" s="96"/>
      <c r="O412" s="105"/>
      <c r="P412" s="105"/>
      <c r="Q412" s="105"/>
      <c r="R412" s="105"/>
      <c r="S412" s="105"/>
      <c r="T412" s="105"/>
      <c r="U412" s="105"/>
      <c r="V412" s="79">
        <f t="shared" si="36"/>
        <v>0</v>
      </c>
      <c r="W412" s="79">
        <f t="shared" si="37"/>
        <v>0</v>
      </c>
      <c r="AR412" s="79" t="b">
        <f t="shared" si="38"/>
        <v>0</v>
      </c>
    </row>
    <row r="413" spans="2:44" ht="16.5" customHeight="1" x14ac:dyDescent="0.25">
      <c r="B413" s="79" t="s">
        <v>351</v>
      </c>
      <c r="K413" s="96"/>
      <c r="L413" s="96"/>
      <c r="M413" s="96"/>
      <c r="O413" s="105"/>
      <c r="P413" s="105"/>
      <c r="Q413" s="105"/>
      <c r="R413" s="105"/>
      <c r="S413" s="105"/>
      <c r="T413" s="105"/>
      <c r="U413" s="105"/>
      <c r="V413" s="79">
        <f t="shared" si="36"/>
        <v>0</v>
      </c>
      <c r="W413" s="79">
        <f t="shared" si="37"/>
        <v>0</v>
      </c>
      <c r="AG413" s="79">
        <f>+V413</f>
        <v>0</v>
      </c>
      <c r="AJ413" s="79">
        <f>+W413</f>
        <v>0</v>
      </c>
      <c r="AR413" s="79" t="b">
        <f t="shared" si="38"/>
        <v>0</v>
      </c>
    </row>
    <row r="414" spans="2:44" ht="16.5" customHeight="1" x14ac:dyDescent="0.25">
      <c r="K414" s="96"/>
      <c r="L414" s="96"/>
      <c r="M414" s="96"/>
      <c r="O414" s="105"/>
      <c r="P414" s="105"/>
      <c r="Q414" s="105"/>
      <c r="R414" s="105"/>
      <c r="S414" s="105"/>
      <c r="T414" s="105"/>
      <c r="U414" s="105"/>
      <c r="V414" s="79">
        <f t="shared" si="36"/>
        <v>0</v>
      </c>
      <c r="W414" s="79">
        <f t="shared" si="37"/>
        <v>0</v>
      </c>
      <c r="AR414" s="79" t="b">
        <f t="shared" si="38"/>
        <v>0</v>
      </c>
    </row>
    <row r="415" spans="2:44" ht="16.5" customHeight="1" x14ac:dyDescent="0.25">
      <c r="B415" s="95"/>
      <c r="C415" s="95"/>
      <c r="D415" s="95"/>
      <c r="E415" s="95"/>
      <c r="F415" s="95"/>
      <c r="G415" s="95"/>
      <c r="H415" s="95"/>
      <c r="I415" s="95"/>
      <c r="J415" s="95"/>
      <c r="K415" s="96"/>
      <c r="L415" s="96"/>
      <c r="M415" s="96"/>
      <c r="O415" s="105"/>
      <c r="P415" s="105"/>
      <c r="Q415" s="105"/>
      <c r="R415" s="105"/>
      <c r="S415" s="105"/>
      <c r="T415" s="105"/>
      <c r="U415" s="105"/>
      <c r="V415" s="79">
        <f t="shared" si="36"/>
        <v>0</v>
      </c>
      <c r="W415" s="79">
        <f t="shared" si="37"/>
        <v>0</v>
      </c>
      <c r="AR415" s="79" t="b">
        <f t="shared" si="38"/>
        <v>0</v>
      </c>
    </row>
    <row r="416" spans="2:44" ht="16.5" customHeight="1" x14ac:dyDescent="0.25">
      <c r="K416" s="96"/>
      <c r="L416" s="96"/>
      <c r="M416" s="96"/>
      <c r="O416" s="105"/>
      <c r="P416" s="105"/>
      <c r="Q416" s="105"/>
      <c r="R416" s="105"/>
      <c r="S416" s="105"/>
      <c r="T416" s="105"/>
      <c r="U416" s="105"/>
      <c r="V416" s="79">
        <f t="shared" si="36"/>
        <v>0</v>
      </c>
      <c r="W416" s="79">
        <f t="shared" si="37"/>
        <v>0</v>
      </c>
      <c r="AR416" s="79" t="b">
        <f t="shared" si="38"/>
        <v>0</v>
      </c>
    </row>
    <row r="417" spans="2:44" ht="16.5" customHeight="1" x14ac:dyDescent="0.25">
      <c r="B417" s="79" t="s">
        <v>86</v>
      </c>
      <c r="K417" s="96"/>
      <c r="L417" s="96"/>
      <c r="M417" s="96"/>
      <c r="O417" s="105"/>
      <c r="P417" s="105"/>
      <c r="Q417" s="105"/>
      <c r="R417" s="105"/>
      <c r="S417" s="105"/>
      <c r="T417" s="105"/>
      <c r="U417" s="105"/>
      <c r="V417" s="79">
        <f t="shared" si="36"/>
        <v>0</v>
      </c>
      <c r="W417" s="79">
        <f t="shared" si="37"/>
        <v>0</v>
      </c>
      <c r="AR417" s="79" t="b">
        <f t="shared" si="38"/>
        <v>0</v>
      </c>
    </row>
    <row r="418" spans="2:44" ht="16.5" customHeight="1" x14ac:dyDescent="0.25">
      <c r="B418" s="79" t="s">
        <v>124</v>
      </c>
      <c r="K418" s="96"/>
      <c r="L418" s="96"/>
      <c r="M418" s="96"/>
      <c r="O418" s="105"/>
      <c r="P418" s="105"/>
      <c r="Q418" s="105"/>
      <c r="R418" s="105"/>
      <c r="S418" s="105"/>
      <c r="T418" s="105"/>
      <c r="U418" s="105"/>
      <c r="V418" s="79">
        <f t="shared" si="36"/>
        <v>0</v>
      </c>
      <c r="W418" s="79">
        <f t="shared" si="37"/>
        <v>0</v>
      </c>
      <c r="AH418" s="79">
        <f>+W418</f>
        <v>0</v>
      </c>
      <c r="AK418" s="79">
        <f>+V418</f>
        <v>0</v>
      </c>
      <c r="AM418" s="79">
        <f>+W418</f>
        <v>0</v>
      </c>
      <c r="AN418" s="79">
        <f>+W418</f>
        <v>0</v>
      </c>
      <c r="AR418" s="79" t="b">
        <f t="shared" si="38"/>
        <v>0</v>
      </c>
    </row>
    <row r="419" spans="2:44" ht="16.5" customHeight="1" x14ac:dyDescent="0.25">
      <c r="K419" s="96"/>
      <c r="L419" s="96"/>
      <c r="M419" s="96"/>
      <c r="O419" s="105"/>
      <c r="P419" s="105"/>
      <c r="Q419" s="105"/>
      <c r="R419" s="105"/>
      <c r="S419" s="105"/>
      <c r="T419" s="105"/>
      <c r="U419" s="105"/>
      <c r="V419" s="79">
        <f t="shared" si="36"/>
        <v>0</v>
      </c>
      <c r="W419" s="79">
        <f t="shared" si="37"/>
        <v>0</v>
      </c>
      <c r="AR419" s="79" t="b">
        <f t="shared" si="38"/>
        <v>0</v>
      </c>
    </row>
    <row r="420" spans="2:44" ht="16.5" customHeight="1" x14ac:dyDescent="0.25">
      <c r="B420" s="95"/>
      <c r="C420" s="95"/>
      <c r="D420" s="95"/>
      <c r="E420" s="95"/>
      <c r="F420" s="95"/>
      <c r="G420" s="95"/>
      <c r="H420" s="95"/>
      <c r="I420" s="95"/>
      <c r="J420" s="95"/>
      <c r="K420" s="96"/>
      <c r="L420" s="96"/>
      <c r="M420" s="96"/>
      <c r="O420" s="105"/>
      <c r="P420" s="105"/>
      <c r="Q420" s="105"/>
      <c r="R420" s="105"/>
      <c r="S420" s="105"/>
      <c r="T420" s="105"/>
      <c r="U420" s="105"/>
      <c r="V420" s="79">
        <f t="shared" si="36"/>
        <v>0</v>
      </c>
      <c r="W420" s="79">
        <f t="shared" si="37"/>
        <v>0</v>
      </c>
      <c r="AR420" s="79" t="b">
        <f t="shared" si="38"/>
        <v>0</v>
      </c>
    </row>
    <row r="421" spans="2:44" ht="16.5" customHeight="1" x14ac:dyDescent="0.25">
      <c r="K421" s="96"/>
      <c r="L421" s="96"/>
      <c r="M421" s="96"/>
      <c r="O421" s="105"/>
      <c r="P421" s="105"/>
      <c r="Q421" s="105"/>
      <c r="R421" s="105"/>
      <c r="S421" s="105"/>
      <c r="T421" s="105"/>
      <c r="U421" s="105"/>
      <c r="V421" s="79">
        <f t="shared" si="36"/>
        <v>0</v>
      </c>
      <c r="W421" s="79">
        <f t="shared" si="37"/>
        <v>0</v>
      </c>
      <c r="AR421" s="79" t="b">
        <f t="shared" si="38"/>
        <v>0</v>
      </c>
    </row>
    <row r="422" spans="2:44" ht="16.5" customHeight="1" x14ac:dyDescent="0.25">
      <c r="B422" s="79" t="s">
        <v>88</v>
      </c>
      <c r="K422" s="96"/>
      <c r="L422" s="96"/>
      <c r="M422" s="96"/>
      <c r="O422" s="105"/>
      <c r="P422" s="105"/>
      <c r="Q422" s="105"/>
      <c r="R422" s="105"/>
      <c r="S422" s="105"/>
      <c r="T422" s="105"/>
      <c r="U422" s="105"/>
      <c r="V422" s="79">
        <f t="shared" si="36"/>
        <v>0</v>
      </c>
      <c r="W422" s="79">
        <f t="shared" si="37"/>
        <v>0</v>
      </c>
      <c r="AR422" s="79" t="b">
        <f t="shared" si="38"/>
        <v>0</v>
      </c>
    </row>
    <row r="423" spans="2:44" ht="16.5" customHeight="1" x14ac:dyDescent="0.25">
      <c r="B423" s="79" t="s">
        <v>394</v>
      </c>
      <c r="K423" s="96"/>
      <c r="L423" s="96"/>
      <c r="M423" s="96"/>
      <c r="O423" s="105"/>
      <c r="P423" s="105"/>
      <c r="Q423" s="105"/>
      <c r="R423" s="105"/>
      <c r="S423" s="105"/>
      <c r="T423" s="105"/>
      <c r="U423" s="105"/>
      <c r="V423" s="79">
        <f t="shared" si="36"/>
        <v>0</v>
      </c>
      <c r="W423" s="79">
        <f t="shared" si="37"/>
        <v>0</v>
      </c>
      <c r="AG423" s="79">
        <f>+V423</f>
        <v>0</v>
      </c>
      <c r="AH423" s="79">
        <f>+V423</f>
        <v>0</v>
      </c>
      <c r="AM423" s="79">
        <f>+W423</f>
        <v>0</v>
      </c>
      <c r="AN423" s="79">
        <f>+W423</f>
        <v>0</v>
      </c>
      <c r="AR423" s="79" t="b">
        <f t="shared" si="38"/>
        <v>0</v>
      </c>
    </row>
    <row r="424" spans="2:44" ht="16.5" customHeight="1" x14ac:dyDescent="0.25">
      <c r="B424" s="79" t="s">
        <v>366</v>
      </c>
      <c r="K424" s="96"/>
      <c r="L424" s="96"/>
      <c r="M424" s="96"/>
      <c r="O424" s="105"/>
      <c r="P424" s="105"/>
      <c r="Q424" s="105"/>
      <c r="R424" s="105"/>
      <c r="S424" s="105"/>
      <c r="T424" s="105"/>
      <c r="U424" s="105"/>
      <c r="V424" s="79">
        <f t="shared" si="36"/>
        <v>0</v>
      </c>
      <c r="W424" s="79">
        <f t="shared" si="37"/>
        <v>0</v>
      </c>
      <c r="AR424" s="79" t="b">
        <f t="shared" si="38"/>
        <v>0</v>
      </c>
    </row>
    <row r="425" spans="2:44" ht="16.5" customHeight="1" x14ac:dyDescent="0.25">
      <c r="B425" s="95"/>
      <c r="C425" s="95"/>
      <c r="D425" s="95"/>
      <c r="E425" s="95"/>
      <c r="F425" s="95"/>
      <c r="G425" s="95"/>
      <c r="H425" s="95"/>
      <c r="I425" s="95"/>
      <c r="J425" s="95"/>
      <c r="K425" s="96"/>
      <c r="L425" s="96"/>
      <c r="M425" s="96"/>
      <c r="O425" s="105"/>
      <c r="P425" s="105"/>
      <c r="Q425" s="105"/>
      <c r="R425" s="105"/>
      <c r="S425" s="105"/>
      <c r="T425" s="105"/>
      <c r="U425" s="105"/>
      <c r="V425" s="79">
        <f t="shared" si="36"/>
        <v>0</v>
      </c>
      <c r="W425" s="79">
        <f t="shared" si="37"/>
        <v>0</v>
      </c>
      <c r="AR425" s="79" t="b">
        <f t="shared" si="38"/>
        <v>0</v>
      </c>
    </row>
    <row r="426" spans="2:44" ht="16.5" customHeight="1" x14ac:dyDescent="0.25">
      <c r="K426" s="96"/>
      <c r="L426" s="96"/>
      <c r="M426" s="96"/>
      <c r="O426" s="105"/>
      <c r="P426" s="105"/>
      <c r="Q426" s="105"/>
      <c r="R426" s="105"/>
      <c r="S426" s="105"/>
      <c r="T426" s="105"/>
      <c r="U426" s="105"/>
      <c r="V426" s="79">
        <f t="shared" si="36"/>
        <v>0</v>
      </c>
      <c r="W426" s="79">
        <f t="shared" si="37"/>
        <v>0</v>
      </c>
      <c r="AR426" s="79" t="b">
        <f t="shared" si="38"/>
        <v>0</v>
      </c>
    </row>
    <row r="427" spans="2:44" ht="16.5" customHeight="1" x14ac:dyDescent="0.25">
      <c r="B427" s="79" t="s">
        <v>90</v>
      </c>
      <c r="K427" s="96"/>
      <c r="L427" s="96"/>
      <c r="M427" s="96"/>
      <c r="O427" s="105"/>
      <c r="P427" s="105"/>
      <c r="Q427" s="105"/>
      <c r="R427" s="105"/>
      <c r="S427" s="105"/>
      <c r="T427" s="105"/>
      <c r="U427" s="105"/>
      <c r="V427" s="79">
        <f t="shared" si="36"/>
        <v>0</v>
      </c>
      <c r="W427" s="79">
        <f t="shared" si="37"/>
        <v>0</v>
      </c>
      <c r="AR427" s="79" t="b">
        <f t="shared" si="38"/>
        <v>0</v>
      </c>
    </row>
    <row r="428" spans="2:44" ht="16.5" customHeight="1" x14ac:dyDescent="0.25">
      <c r="B428" s="79" t="s">
        <v>125</v>
      </c>
      <c r="K428" s="96"/>
      <c r="L428" s="96"/>
      <c r="M428" s="96"/>
      <c r="O428" s="105"/>
      <c r="P428" s="105"/>
      <c r="Q428" s="105"/>
      <c r="R428" s="105"/>
      <c r="S428" s="105"/>
      <c r="T428" s="105"/>
      <c r="U428" s="105"/>
      <c r="V428" s="79">
        <f t="shared" si="36"/>
        <v>0</v>
      </c>
      <c r="W428" s="79">
        <f t="shared" si="37"/>
        <v>0</v>
      </c>
      <c r="AH428" s="79">
        <f>+W428</f>
        <v>0</v>
      </c>
      <c r="AJ428" s="79">
        <f>+V428</f>
        <v>0</v>
      </c>
      <c r="AK428" s="79">
        <f>+V428</f>
        <v>0</v>
      </c>
      <c r="AM428" s="79">
        <f>+W428</f>
        <v>0</v>
      </c>
      <c r="AO428" s="79">
        <f>+W428</f>
        <v>0</v>
      </c>
      <c r="AR428" s="79" t="b">
        <f t="shared" si="38"/>
        <v>0</v>
      </c>
    </row>
    <row r="429" spans="2:44" ht="16.5" customHeight="1" x14ac:dyDescent="0.25">
      <c r="K429" s="96"/>
      <c r="L429" s="96"/>
      <c r="M429" s="96"/>
      <c r="O429" s="105"/>
      <c r="P429" s="105"/>
      <c r="Q429" s="105"/>
      <c r="R429" s="105"/>
      <c r="S429" s="105"/>
      <c r="T429" s="105"/>
      <c r="U429" s="105"/>
      <c r="V429" s="79">
        <f t="shared" si="36"/>
        <v>0</v>
      </c>
      <c r="W429" s="79">
        <f t="shared" si="37"/>
        <v>0</v>
      </c>
      <c r="AR429" s="79" t="b">
        <f t="shared" si="38"/>
        <v>0</v>
      </c>
    </row>
    <row r="430" spans="2:44" ht="16.5" customHeight="1" x14ac:dyDescent="0.25">
      <c r="B430" s="95"/>
      <c r="C430" s="95"/>
      <c r="D430" s="95"/>
      <c r="E430" s="95"/>
      <c r="F430" s="95"/>
      <c r="G430" s="95"/>
      <c r="H430" s="95"/>
      <c r="I430" s="95"/>
      <c r="J430" s="95"/>
      <c r="K430" s="96"/>
      <c r="L430" s="96"/>
      <c r="M430" s="96"/>
      <c r="O430" s="105"/>
      <c r="P430" s="105"/>
      <c r="Q430" s="105"/>
      <c r="R430" s="105"/>
      <c r="S430" s="105"/>
      <c r="T430" s="105"/>
      <c r="U430" s="105"/>
      <c r="V430" s="79">
        <f t="shared" si="36"/>
        <v>0</v>
      </c>
      <c r="W430" s="79">
        <f t="shared" si="37"/>
        <v>0</v>
      </c>
      <c r="AR430" s="79" t="b">
        <f t="shared" si="38"/>
        <v>0</v>
      </c>
    </row>
    <row r="431" spans="2:44" ht="16.5" customHeight="1" x14ac:dyDescent="0.25">
      <c r="K431" s="96"/>
      <c r="L431" s="96"/>
      <c r="M431" s="96"/>
      <c r="O431" s="105"/>
      <c r="P431" s="105"/>
      <c r="Q431" s="105"/>
      <c r="R431" s="105"/>
      <c r="S431" s="105"/>
      <c r="T431" s="105"/>
      <c r="U431" s="105"/>
      <c r="V431" s="79">
        <f t="shared" si="36"/>
        <v>0</v>
      </c>
      <c r="W431" s="79">
        <f t="shared" si="37"/>
        <v>0</v>
      </c>
      <c r="AR431" s="79" t="b">
        <f t="shared" si="38"/>
        <v>0</v>
      </c>
    </row>
    <row r="432" spans="2:44" ht="16.5" customHeight="1" x14ac:dyDescent="0.25">
      <c r="B432" s="79" t="s">
        <v>137</v>
      </c>
      <c r="K432" s="96"/>
      <c r="L432" s="96"/>
      <c r="M432" s="96"/>
      <c r="O432" s="105"/>
      <c r="P432" s="105"/>
      <c r="Q432" s="105"/>
      <c r="R432" s="105"/>
      <c r="S432" s="105"/>
      <c r="T432" s="105"/>
      <c r="U432" s="105"/>
      <c r="V432" s="79">
        <f t="shared" si="36"/>
        <v>0</v>
      </c>
      <c r="W432" s="79">
        <f t="shared" si="37"/>
        <v>0</v>
      </c>
      <c r="AR432" s="79" t="b">
        <f t="shared" si="38"/>
        <v>0</v>
      </c>
    </row>
    <row r="433" spans="2:44" ht="16.5" customHeight="1" x14ac:dyDescent="0.25">
      <c r="B433" s="79" t="s">
        <v>126</v>
      </c>
      <c r="K433" s="96"/>
      <c r="L433" s="96"/>
      <c r="M433" s="96"/>
      <c r="O433" s="105"/>
      <c r="P433" s="105"/>
      <c r="Q433" s="105"/>
      <c r="R433" s="105"/>
      <c r="S433" s="105"/>
      <c r="T433" s="105"/>
      <c r="U433" s="105"/>
      <c r="V433" s="79">
        <f t="shared" si="36"/>
        <v>0</v>
      </c>
      <c r="W433" s="79">
        <f t="shared" si="37"/>
        <v>0</v>
      </c>
      <c r="AH433" s="79">
        <f>+W433</f>
        <v>0</v>
      </c>
      <c r="AI433" s="82">
        <f>+V433</f>
        <v>0</v>
      </c>
      <c r="AJ433" s="82">
        <f>+V433</f>
        <v>0</v>
      </c>
      <c r="AM433" s="79">
        <f>+W433</f>
        <v>0</v>
      </c>
      <c r="AP433" s="79">
        <f>+W433</f>
        <v>0</v>
      </c>
      <c r="AR433" s="79" t="b">
        <f t="shared" si="38"/>
        <v>0</v>
      </c>
    </row>
    <row r="434" spans="2:44" ht="16.5" customHeight="1" x14ac:dyDescent="0.25">
      <c r="K434" s="96"/>
      <c r="L434" s="96"/>
      <c r="M434" s="96"/>
      <c r="O434" s="105"/>
      <c r="P434" s="105"/>
      <c r="Q434" s="105"/>
      <c r="R434" s="105"/>
      <c r="S434" s="105"/>
      <c r="T434" s="105"/>
      <c r="U434" s="105"/>
      <c r="V434" s="79">
        <f t="shared" si="36"/>
        <v>0</v>
      </c>
      <c r="W434" s="79">
        <f t="shared" si="37"/>
        <v>0</v>
      </c>
      <c r="AR434" s="79" t="b">
        <f t="shared" si="38"/>
        <v>0</v>
      </c>
    </row>
    <row r="435" spans="2:44" ht="16.5" customHeight="1" x14ac:dyDescent="0.25">
      <c r="B435" s="95"/>
      <c r="C435" s="95"/>
      <c r="D435" s="95"/>
      <c r="E435" s="95"/>
      <c r="F435" s="95"/>
      <c r="G435" s="95"/>
      <c r="H435" s="95"/>
      <c r="I435" s="95"/>
      <c r="J435" s="95"/>
      <c r="K435" s="96"/>
      <c r="L435" s="96"/>
      <c r="M435" s="96"/>
      <c r="O435" s="105"/>
      <c r="P435" s="105"/>
      <c r="Q435" s="105"/>
      <c r="R435" s="105"/>
      <c r="S435" s="105"/>
      <c r="T435" s="105"/>
      <c r="U435" s="105"/>
      <c r="V435" s="79">
        <f t="shared" si="36"/>
        <v>0</v>
      </c>
      <c r="W435" s="79">
        <f t="shared" si="37"/>
        <v>0</v>
      </c>
      <c r="AR435" s="79" t="b">
        <f t="shared" si="38"/>
        <v>0</v>
      </c>
    </row>
    <row r="436" spans="2:44" ht="16.5" customHeight="1" x14ac:dyDescent="0.25">
      <c r="K436" s="96"/>
      <c r="L436" s="96"/>
      <c r="M436" s="96"/>
      <c r="O436" s="105"/>
      <c r="P436" s="105"/>
      <c r="Q436" s="105"/>
      <c r="R436" s="105"/>
      <c r="S436" s="105"/>
      <c r="T436" s="105"/>
      <c r="U436" s="105"/>
      <c r="V436" s="79">
        <f t="shared" si="36"/>
        <v>0</v>
      </c>
      <c r="W436" s="79">
        <f t="shared" si="37"/>
        <v>0</v>
      </c>
      <c r="AR436" s="79" t="b">
        <f t="shared" si="38"/>
        <v>0</v>
      </c>
    </row>
    <row r="437" spans="2:44" ht="16.5" customHeight="1" x14ac:dyDescent="0.25">
      <c r="B437" s="79" t="s">
        <v>138</v>
      </c>
      <c r="K437" s="96"/>
      <c r="L437" s="96"/>
      <c r="M437" s="96"/>
      <c r="O437" s="105"/>
      <c r="P437" s="105"/>
      <c r="Q437" s="105"/>
      <c r="R437" s="105"/>
      <c r="S437" s="105"/>
      <c r="T437" s="105"/>
      <c r="U437" s="105"/>
      <c r="V437" s="79">
        <f t="shared" si="36"/>
        <v>0</v>
      </c>
      <c r="W437" s="79">
        <f t="shared" si="37"/>
        <v>0</v>
      </c>
      <c r="AR437" s="79" t="b">
        <f t="shared" si="38"/>
        <v>0</v>
      </c>
    </row>
    <row r="438" spans="2:44" ht="16.5" customHeight="1" x14ac:dyDescent="0.25">
      <c r="B438" s="79" t="s">
        <v>127</v>
      </c>
      <c r="K438" s="96"/>
      <c r="L438" s="96"/>
      <c r="M438" s="96"/>
      <c r="O438" s="105"/>
      <c r="P438" s="105"/>
      <c r="Q438" s="105"/>
      <c r="R438" s="105"/>
      <c r="S438" s="105"/>
      <c r="T438" s="105"/>
      <c r="U438" s="105"/>
      <c r="V438" s="79">
        <f t="shared" si="36"/>
        <v>0</v>
      </c>
      <c r="W438" s="79">
        <f t="shared" si="37"/>
        <v>0</v>
      </c>
      <c r="AI438" s="82">
        <f>+V438</f>
        <v>0</v>
      </c>
      <c r="AJ438" s="79">
        <f>+V438</f>
        <v>0</v>
      </c>
      <c r="AK438" s="79">
        <f>+V438</f>
        <v>0</v>
      </c>
      <c r="AM438" s="79">
        <f>+W438</f>
        <v>0</v>
      </c>
      <c r="AO438" s="79">
        <f>+W438</f>
        <v>0</v>
      </c>
      <c r="AP438" s="79">
        <f>+W438</f>
        <v>0</v>
      </c>
      <c r="AR438" s="79" t="b">
        <f t="shared" si="38"/>
        <v>0</v>
      </c>
    </row>
    <row r="439" spans="2:44" ht="16.5" customHeight="1" x14ac:dyDescent="0.25">
      <c r="K439" s="96"/>
      <c r="L439" s="96"/>
      <c r="M439" s="96"/>
      <c r="O439" s="105"/>
      <c r="P439" s="105"/>
      <c r="Q439" s="105"/>
      <c r="R439" s="105"/>
      <c r="S439" s="105"/>
      <c r="T439" s="105"/>
      <c r="U439" s="105"/>
      <c r="V439" s="79">
        <f t="shared" si="36"/>
        <v>0</v>
      </c>
      <c r="W439" s="79">
        <f t="shared" si="37"/>
        <v>0</v>
      </c>
      <c r="AR439" s="79" t="b">
        <f t="shared" si="38"/>
        <v>0</v>
      </c>
    </row>
    <row r="440" spans="2:44" ht="16.5" customHeight="1" x14ac:dyDescent="0.25">
      <c r="B440" s="95"/>
      <c r="C440" s="95"/>
      <c r="D440" s="95"/>
      <c r="E440" s="95"/>
      <c r="F440" s="95"/>
      <c r="G440" s="95"/>
      <c r="H440" s="95"/>
      <c r="I440" s="95"/>
      <c r="J440" s="95"/>
      <c r="K440" s="96"/>
      <c r="L440" s="96"/>
      <c r="M440" s="96"/>
      <c r="O440" s="105"/>
      <c r="P440" s="105"/>
      <c r="Q440" s="105"/>
      <c r="R440" s="105"/>
      <c r="S440" s="105"/>
      <c r="T440" s="105"/>
      <c r="U440" s="105"/>
      <c r="V440" s="79">
        <f t="shared" si="36"/>
        <v>0</v>
      </c>
      <c r="W440" s="79">
        <f t="shared" si="37"/>
        <v>0</v>
      </c>
      <c r="AR440" s="79" t="b">
        <f t="shared" si="38"/>
        <v>0</v>
      </c>
    </row>
    <row r="441" spans="2:44" ht="16.5" customHeight="1" x14ac:dyDescent="0.25">
      <c r="K441" s="96"/>
      <c r="L441" s="96"/>
      <c r="M441" s="96"/>
      <c r="O441" s="105"/>
      <c r="P441" s="105"/>
      <c r="Q441" s="105"/>
      <c r="R441" s="105"/>
      <c r="S441" s="105"/>
      <c r="T441" s="105"/>
      <c r="U441" s="105"/>
      <c r="V441" s="79">
        <f t="shared" si="36"/>
        <v>0</v>
      </c>
      <c r="W441" s="79">
        <f t="shared" si="37"/>
        <v>0</v>
      </c>
      <c r="AR441" s="79" t="b">
        <f t="shared" si="38"/>
        <v>0</v>
      </c>
    </row>
    <row r="442" spans="2:44" ht="16.5" customHeight="1" x14ac:dyDescent="0.25">
      <c r="B442" s="79" t="s">
        <v>139</v>
      </c>
      <c r="K442" s="96"/>
      <c r="L442" s="96"/>
      <c r="M442" s="96"/>
      <c r="O442" s="105"/>
      <c r="P442" s="105"/>
      <c r="Q442" s="105"/>
      <c r="R442" s="105"/>
      <c r="S442" s="105"/>
      <c r="T442" s="105"/>
      <c r="U442" s="105"/>
      <c r="V442" s="79">
        <f t="shared" si="36"/>
        <v>0</v>
      </c>
      <c r="W442" s="79">
        <f t="shared" si="37"/>
        <v>0</v>
      </c>
      <c r="AR442" s="79" t="b">
        <f t="shared" si="38"/>
        <v>0</v>
      </c>
    </row>
    <row r="443" spans="2:44" ht="16.5" customHeight="1" x14ac:dyDescent="0.25">
      <c r="B443" s="93" t="s">
        <v>128</v>
      </c>
      <c r="C443" s="93"/>
      <c r="D443" s="93"/>
      <c r="K443" s="96"/>
      <c r="L443" s="96"/>
      <c r="M443" s="96"/>
      <c r="O443" s="105"/>
      <c r="P443" s="105"/>
      <c r="Q443" s="105"/>
      <c r="R443" s="105"/>
      <c r="S443" s="105"/>
      <c r="T443" s="105"/>
      <c r="U443" s="105"/>
      <c r="V443" s="79">
        <f t="shared" si="36"/>
        <v>0</v>
      </c>
      <c r="W443" s="79">
        <f t="shared" si="37"/>
        <v>0</v>
      </c>
      <c r="AC443" s="79">
        <f>+V443</f>
        <v>0</v>
      </c>
      <c r="AI443" s="82">
        <f>+W443</f>
        <v>0</v>
      </c>
      <c r="AK443" s="79">
        <f>+V443</f>
        <v>0</v>
      </c>
      <c r="AN443" s="79">
        <f>+W443</f>
        <v>0</v>
      </c>
      <c r="AR443" s="79" t="b">
        <f t="shared" si="38"/>
        <v>0</v>
      </c>
    </row>
    <row r="444" spans="2:44" ht="16.5" customHeight="1" x14ac:dyDescent="0.25">
      <c r="B444" s="93"/>
      <c r="C444" s="93"/>
      <c r="D444" s="93"/>
      <c r="K444" s="96"/>
      <c r="L444" s="96"/>
      <c r="M444" s="96"/>
      <c r="O444" s="105"/>
      <c r="P444" s="105"/>
      <c r="Q444" s="105"/>
      <c r="R444" s="105"/>
      <c r="S444" s="105"/>
      <c r="T444" s="105"/>
      <c r="U444" s="105"/>
      <c r="V444" s="79">
        <f t="shared" si="36"/>
        <v>0</v>
      </c>
      <c r="W444" s="79">
        <f t="shared" si="37"/>
        <v>0</v>
      </c>
      <c r="AR444" s="79" t="b">
        <f t="shared" si="38"/>
        <v>0</v>
      </c>
    </row>
    <row r="445" spans="2:44" ht="16.5" customHeight="1" x14ac:dyDescent="0.25">
      <c r="B445" s="101"/>
      <c r="C445" s="101"/>
      <c r="D445" s="101"/>
      <c r="E445" s="95"/>
      <c r="F445" s="95"/>
      <c r="G445" s="95"/>
      <c r="H445" s="95"/>
      <c r="I445" s="95"/>
      <c r="J445" s="95"/>
      <c r="K445" s="96"/>
      <c r="L445" s="96"/>
      <c r="M445" s="96"/>
      <c r="O445" s="105"/>
      <c r="P445" s="105"/>
      <c r="Q445" s="105"/>
      <c r="R445" s="105"/>
      <c r="S445" s="105"/>
      <c r="T445" s="105"/>
      <c r="U445" s="105"/>
      <c r="V445" s="79">
        <f t="shared" si="36"/>
        <v>0</v>
      </c>
      <c r="W445" s="79">
        <f t="shared" si="37"/>
        <v>0</v>
      </c>
      <c r="AR445" s="79" t="b">
        <f t="shared" si="38"/>
        <v>0</v>
      </c>
    </row>
    <row r="446" spans="2:44" ht="16.5" customHeight="1" x14ac:dyDescent="0.25">
      <c r="B446" s="93"/>
      <c r="C446" s="93"/>
      <c r="D446" s="93"/>
      <c r="K446" s="96"/>
      <c r="L446" s="96"/>
      <c r="M446" s="96"/>
      <c r="O446" s="105"/>
      <c r="P446" s="105"/>
      <c r="Q446" s="105"/>
      <c r="R446" s="105"/>
      <c r="S446" s="105"/>
      <c r="T446" s="105"/>
      <c r="U446" s="105"/>
      <c r="V446" s="79">
        <f t="shared" si="36"/>
        <v>0</v>
      </c>
      <c r="W446" s="79">
        <f t="shared" si="37"/>
        <v>0</v>
      </c>
      <c r="AR446" s="79" t="b">
        <f t="shared" si="38"/>
        <v>0</v>
      </c>
    </row>
    <row r="447" spans="2:44" ht="16.5" customHeight="1" x14ac:dyDescent="0.25">
      <c r="B447" s="93" t="s">
        <v>140</v>
      </c>
      <c r="C447" s="93"/>
      <c r="D447" s="93"/>
      <c r="K447" s="96"/>
      <c r="L447" s="96"/>
      <c r="M447" s="96"/>
      <c r="O447" s="105"/>
      <c r="P447" s="105"/>
      <c r="Q447" s="105"/>
      <c r="R447" s="105"/>
      <c r="S447" s="105"/>
      <c r="T447" s="105"/>
      <c r="U447" s="105"/>
      <c r="V447" s="79">
        <f t="shared" si="36"/>
        <v>0</v>
      </c>
      <c r="W447" s="79">
        <f t="shared" si="37"/>
        <v>0</v>
      </c>
      <c r="AR447" s="79" t="b">
        <f t="shared" si="38"/>
        <v>0</v>
      </c>
    </row>
    <row r="448" spans="2:44" ht="16.5" customHeight="1" x14ac:dyDescent="0.25">
      <c r="B448" s="93" t="s">
        <v>129</v>
      </c>
      <c r="C448" s="93"/>
      <c r="D448" s="93"/>
      <c r="K448" s="96"/>
      <c r="L448" s="96"/>
      <c r="M448" s="96"/>
      <c r="O448" s="105"/>
      <c r="P448" s="105"/>
      <c r="Q448" s="105"/>
      <c r="R448" s="105"/>
      <c r="S448" s="105"/>
      <c r="T448" s="105"/>
      <c r="U448" s="105"/>
      <c r="V448" s="79">
        <f t="shared" si="36"/>
        <v>0</v>
      </c>
      <c r="W448" s="79">
        <f t="shared" si="37"/>
        <v>0</v>
      </c>
      <c r="AI448" s="82">
        <f>+V448</f>
        <v>0</v>
      </c>
      <c r="AJ448" s="79">
        <f>+V448</f>
        <v>0</v>
      </c>
      <c r="AK448" s="79">
        <f>+V448</f>
        <v>0</v>
      </c>
      <c r="AM448" s="79">
        <f>+W448</f>
        <v>0</v>
      </c>
      <c r="AN448" s="79">
        <f>+W448</f>
        <v>0</v>
      </c>
      <c r="AO448" s="79">
        <f>+W448</f>
        <v>0</v>
      </c>
      <c r="AR448" s="79" t="b">
        <f t="shared" si="38"/>
        <v>0</v>
      </c>
    </row>
    <row r="449" spans="2:44" ht="16.5" customHeight="1" x14ac:dyDescent="0.25">
      <c r="B449" s="93"/>
      <c r="C449" s="93"/>
      <c r="D449" s="93"/>
      <c r="K449" s="96"/>
      <c r="L449" s="96"/>
      <c r="M449" s="96"/>
      <c r="O449" s="105"/>
      <c r="P449" s="105"/>
      <c r="Q449" s="105"/>
      <c r="R449" s="105"/>
      <c r="S449" s="105"/>
      <c r="T449" s="105"/>
      <c r="U449" s="105"/>
      <c r="V449" s="79">
        <f t="shared" si="36"/>
        <v>0</v>
      </c>
      <c r="W449" s="79">
        <f t="shared" si="37"/>
        <v>0</v>
      </c>
      <c r="AR449" s="79" t="b">
        <f t="shared" si="38"/>
        <v>0</v>
      </c>
    </row>
    <row r="450" spans="2:44" ht="16.5" customHeight="1" x14ac:dyDescent="0.25">
      <c r="B450" s="95"/>
      <c r="C450" s="95"/>
      <c r="D450" s="95"/>
      <c r="E450" s="95"/>
      <c r="F450" s="95"/>
      <c r="G450" s="95"/>
      <c r="H450" s="95"/>
      <c r="I450" s="95"/>
      <c r="J450" s="95"/>
      <c r="K450" s="96"/>
      <c r="L450" s="96"/>
      <c r="M450" s="96"/>
      <c r="O450" s="105"/>
      <c r="P450" s="105"/>
      <c r="Q450" s="105"/>
      <c r="R450" s="105"/>
      <c r="S450" s="105"/>
      <c r="T450" s="105"/>
      <c r="U450" s="105"/>
      <c r="V450" s="79">
        <f t="shared" si="36"/>
        <v>0</v>
      </c>
      <c r="W450" s="79">
        <f t="shared" si="37"/>
        <v>0</v>
      </c>
      <c r="AR450" s="79" t="b">
        <f t="shared" si="38"/>
        <v>0</v>
      </c>
    </row>
    <row r="451" spans="2:44" ht="16.5" customHeight="1" x14ac:dyDescent="0.25">
      <c r="K451" s="96"/>
      <c r="L451" s="96"/>
      <c r="M451" s="96"/>
      <c r="O451" s="105"/>
      <c r="P451" s="105"/>
      <c r="Q451" s="105"/>
      <c r="R451" s="105"/>
      <c r="S451" s="105"/>
      <c r="T451" s="105"/>
      <c r="U451" s="105"/>
      <c r="V451" s="79">
        <f t="shared" si="36"/>
        <v>0</v>
      </c>
      <c r="W451" s="79">
        <f t="shared" si="37"/>
        <v>0</v>
      </c>
      <c r="AR451" s="79" t="b">
        <f t="shared" si="38"/>
        <v>0</v>
      </c>
    </row>
    <row r="452" spans="2:44" ht="16.5" customHeight="1" x14ac:dyDescent="0.25">
      <c r="B452" s="79" t="s">
        <v>141</v>
      </c>
      <c r="K452" s="96"/>
      <c r="L452" s="96"/>
      <c r="M452" s="96"/>
      <c r="O452" s="105"/>
      <c r="P452" s="105"/>
      <c r="Q452" s="105"/>
      <c r="R452" s="105"/>
      <c r="S452" s="105"/>
      <c r="T452" s="105"/>
      <c r="U452" s="105"/>
      <c r="V452" s="79">
        <f t="shared" si="36"/>
        <v>0</v>
      </c>
      <c r="W452" s="79">
        <f t="shared" si="37"/>
        <v>0</v>
      </c>
      <c r="AR452" s="79" t="b">
        <f t="shared" si="38"/>
        <v>0</v>
      </c>
    </row>
    <row r="453" spans="2:44" ht="16.5" customHeight="1" x14ac:dyDescent="0.25">
      <c r="B453" s="79" t="s">
        <v>352</v>
      </c>
      <c r="K453" s="96"/>
      <c r="L453" s="96"/>
      <c r="M453" s="96"/>
      <c r="O453" s="105"/>
      <c r="P453" s="105"/>
      <c r="Q453" s="105"/>
      <c r="R453" s="105"/>
      <c r="S453" s="105"/>
      <c r="T453" s="105"/>
      <c r="U453" s="105"/>
      <c r="V453" s="79">
        <f t="shared" si="36"/>
        <v>0</v>
      </c>
      <c r="W453" s="79">
        <f t="shared" si="37"/>
        <v>0</v>
      </c>
      <c r="AE453" s="79">
        <f>+V453</f>
        <v>0</v>
      </c>
      <c r="AI453" s="82">
        <f>+V453</f>
        <v>0</v>
      </c>
      <c r="AJ453" s="79">
        <f>+V453</f>
        <v>0</v>
      </c>
      <c r="AM453" s="79">
        <f>+W453</f>
        <v>0</v>
      </c>
      <c r="AN453" s="79">
        <f>+W453</f>
        <v>0</v>
      </c>
      <c r="AO453" s="79">
        <f>+W453</f>
        <v>0</v>
      </c>
      <c r="AP453" s="79">
        <f>+W453</f>
        <v>0</v>
      </c>
      <c r="AR453" s="79" t="b">
        <f t="shared" si="38"/>
        <v>0</v>
      </c>
    </row>
    <row r="454" spans="2:44" ht="16.5" customHeight="1" x14ac:dyDescent="0.25">
      <c r="K454" s="96"/>
      <c r="L454" s="96"/>
      <c r="M454" s="96"/>
      <c r="O454" s="105"/>
      <c r="P454" s="105"/>
      <c r="Q454" s="105"/>
      <c r="R454" s="105"/>
      <c r="S454" s="105"/>
      <c r="T454" s="105"/>
      <c r="U454" s="105"/>
      <c r="V454" s="79">
        <f t="shared" si="36"/>
        <v>0</v>
      </c>
      <c r="W454" s="79">
        <f t="shared" si="37"/>
        <v>0</v>
      </c>
      <c r="AR454" s="79" t="b">
        <f t="shared" si="38"/>
        <v>0</v>
      </c>
    </row>
    <row r="455" spans="2:44" ht="16.5" customHeight="1" x14ac:dyDescent="0.25">
      <c r="B455" s="95"/>
      <c r="C455" s="95"/>
      <c r="D455" s="95"/>
      <c r="E455" s="95"/>
      <c r="F455" s="95"/>
      <c r="G455" s="95"/>
      <c r="H455" s="95"/>
      <c r="I455" s="95"/>
      <c r="J455" s="95"/>
      <c r="K455" s="96"/>
      <c r="L455" s="96"/>
      <c r="M455" s="96"/>
      <c r="O455" s="105"/>
      <c r="P455" s="105"/>
      <c r="Q455" s="105"/>
      <c r="R455" s="105"/>
      <c r="S455" s="105"/>
      <c r="T455" s="105"/>
      <c r="U455" s="105"/>
      <c r="V455" s="79">
        <f t="shared" si="36"/>
        <v>0</v>
      </c>
      <c r="W455" s="79">
        <f t="shared" si="37"/>
        <v>0</v>
      </c>
      <c r="AR455" s="79" t="b">
        <f t="shared" si="38"/>
        <v>0</v>
      </c>
    </row>
    <row r="456" spans="2:44" ht="16.5" customHeight="1" x14ac:dyDescent="0.25">
      <c r="K456" s="96"/>
      <c r="L456" s="96"/>
      <c r="M456" s="96"/>
      <c r="O456" s="105"/>
      <c r="P456" s="105"/>
      <c r="Q456" s="105"/>
      <c r="R456" s="105"/>
      <c r="S456" s="105"/>
      <c r="T456" s="105"/>
      <c r="U456" s="105"/>
      <c r="V456" s="79">
        <f t="shared" si="36"/>
        <v>0</v>
      </c>
      <c r="W456" s="79">
        <f t="shared" si="37"/>
        <v>0</v>
      </c>
      <c r="AR456" s="79" t="b">
        <f t="shared" si="38"/>
        <v>0</v>
      </c>
    </row>
    <row r="457" spans="2:44" ht="16.5" customHeight="1" x14ac:dyDescent="0.25">
      <c r="B457" s="79" t="s">
        <v>142</v>
      </c>
      <c r="K457" s="96"/>
      <c r="L457" s="96"/>
      <c r="M457" s="96"/>
      <c r="O457" s="105"/>
      <c r="P457" s="105"/>
      <c r="Q457" s="105"/>
      <c r="R457" s="105"/>
      <c r="S457" s="105"/>
      <c r="T457" s="105"/>
      <c r="U457" s="105"/>
      <c r="V457" s="79">
        <f t="shared" si="36"/>
        <v>0</v>
      </c>
      <c r="W457" s="79">
        <f t="shared" si="37"/>
        <v>0</v>
      </c>
      <c r="AR457" s="79" t="b">
        <f t="shared" si="38"/>
        <v>0</v>
      </c>
    </row>
    <row r="458" spans="2:44" ht="16.5" customHeight="1" x14ac:dyDescent="0.25">
      <c r="B458" s="79" t="s">
        <v>130</v>
      </c>
      <c r="K458" s="96"/>
      <c r="L458" s="96"/>
      <c r="M458" s="96"/>
      <c r="O458" s="105"/>
      <c r="P458" s="105"/>
      <c r="Q458" s="105"/>
      <c r="R458" s="105"/>
      <c r="S458" s="105"/>
      <c r="T458" s="105"/>
      <c r="U458" s="105"/>
      <c r="V458" s="79">
        <f t="shared" si="36"/>
        <v>0</v>
      </c>
      <c r="W458" s="79">
        <f t="shared" si="37"/>
        <v>0</v>
      </c>
      <c r="AI458" s="82">
        <f>+V458</f>
        <v>0</v>
      </c>
      <c r="AJ458" s="79">
        <f>+V458</f>
        <v>0</v>
      </c>
      <c r="AK458" s="79">
        <f>+V458</f>
        <v>0</v>
      </c>
      <c r="AM458" s="79">
        <f>+W458</f>
        <v>0</v>
      </c>
      <c r="AN458" s="79">
        <f>+W458</f>
        <v>0</v>
      </c>
      <c r="AO458" s="79">
        <f>+W458</f>
        <v>0</v>
      </c>
      <c r="AP458" s="79">
        <f>+W458</f>
        <v>0</v>
      </c>
      <c r="AR458" s="79" t="b">
        <f t="shared" si="38"/>
        <v>0</v>
      </c>
    </row>
    <row r="459" spans="2:44" ht="16.5" customHeight="1" x14ac:dyDescent="0.25">
      <c r="K459" s="96"/>
      <c r="L459" s="96"/>
      <c r="M459" s="96"/>
      <c r="O459" s="105"/>
      <c r="P459" s="105"/>
      <c r="Q459" s="105"/>
      <c r="R459" s="105"/>
      <c r="S459" s="105"/>
      <c r="T459" s="105"/>
      <c r="U459" s="105"/>
      <c r="V459" s="79">
        <f t="shared" si="36"/>
        <v>0</v>
      </c>
      <c r="W459" s="79">
        <f t="shared" si="37"/>
        <v>0</v>
      </c>
      <c r="AR459" s="79" t="b">
        <f t="shared" si="38"/>
        <v>0</v>
      </c>
    </row>
    <row r="460" spans="2:44" ht="16.5" customHeight="1" x14ac:dyDescent="0.25">
      <c r="B460" s="95"/>
      <c r="C460" s="95"/>
      <c r="D460" s="95"/>
      <c r="E460" s="95"/>
      <c r="F460" s="95"/>
      <c r="G460" s="95"/>
      <c r="H460" s="95"/>
      <c r="I460" s="95"/>
      <c r="J460" s="95"/>
      <c r="K460" s="96"/>
      <c r="L460" s="96"/>
      <c r="M460" s="96"/>
      <c r="O460" s="105"/>
      <c r="P460" s="105"/>
      <c r="Q460" s="105"/>
      <c r="R460" s="105"/>
      <c r="S460" s="105"/>
      <c r="T460" s="105"/>
      <c r="U460" s="105"/>
      <c r="V460" s="79">
        <f t="shared" si="36"/>
        <v>0</v>
      </c>
      <c r="W460" s="79">
        <f t="shared" si="37"/>
        <v>0</v>
      </c>
      <c r="AR460" s="79" t="b">
        <f t="shared" si="38"/>
        <v>0</v>
      </c>
    </row>
    <row r="461" spans="2:44" ht="16.5" customHeight="1" x14ac:dyDescent="0.25">
      <c r="K461" s="96"/>
      <c r="L461" s="96"/>
      <c r="M461" s="96"/>
      <c r="O461" s="105"/>
      <c r="P461" s="105"/>
      <c r="Q461" s="105"/>
      <c r="R461" s="105"/>
      <c r="S461" s="105"/>
      <c r="T461" s="105"/>
      <c r="U461" s="105"/>
      <c r="V461" s="79">
        <f t="shared" si="36"/>
        <v>0</v>
      </c>
      <c r="W461" s="79">
        <f t="shared" si="37"/>
        <v>0</v>
      </c>
      <c r="AR461" s="79" t="b">
        <f t="shared" si="38"/>
        <v>0</v>
      </c>
    </row>
    <row r="462" spans="2:44" ht="16.5" customHeight="1" x14ac:dyDescent="0.25">
      <c r="B462" s="79" t="s">
        <v>143</v>
      </c>
      <c r="K462" s="96"/>
      <c r="L462" s="96"/>
      <c r="M462" s="96"/>
      <c r="O462" s="105"/>
      <c r="P462" s="105"/>
      <c r="Q462" s="105"/>
      <c r="R462" s="105"/>
      <c r="S462" s="105"/>
      <c r="T462" s="105"/>
      <c r="U462" s="105"/>
      <c r="V462" s="79">
        <f t="shared" si="36"/>
        <v>0</v>
      </c>
      <c r="W462" s="79">
        <f t="shared" si="37"/>
        <v>0</v>
      </c>
      <c r="AR462" s="79" t="b">
        <f t="shared" si="38"/>
        <v>0</v>
      </c>
    </row>
    <row r="463" spans="2:44" ht="16.5" customHeight="1" x14ac:dyDescent="0.25">
      <c r="B463" s="79" t="s">
        <v>353</v>
      </c>
      <c r="K463" s="96"/>
      <c r="L463" s="96"/>
      <c r="M463" s="96"/>
      <c r="O463" s="105"/>
      <c r="P463" s="105"/>
      <c r="Q463" s="105"/>
      <c r="R463" s="105"/>
      <c r="S463" s="105"/>
      <c r="T463" s="105"/>
      <c r="U463" s="105"/>
      <c r="V463" s="79">
        <f t="shared" ref="V463:V526" si="39">IF(O463,1,0)</f>
        <v>0</v>
      </c>
      <c r="W463" s="79">
        <f t="shared" ref="W463:W526" si="40">IF(P463,1,0)</f>
        <v>0</v>
      </c>
      <c r="AK463" s="79">
        <f>+W463</f>
        <v>0</v>
      </c>
      <c r="AM463" s="79">
        <f>+V463</f>
        <v>0</v>
      </c>
      <c r="AN463" s="79">
        <f>+V463</f>
        <v>0</v>
      </c>
      <c r="AO463" s="79">
        <f>+V463</f>
        <v>0</v>
      </c>
      <c r="AP463" s="79">
        <f>+V463</f>
        <v>0</v>
      </c>
      <c r="AR463" s="79" t="b">
        <f t="shared" si="38"/>
        <v>0</v>
      </c>
    </row>
    <row r="464" spans="2:44" ht="16.5" customHeight="1" x14ac:dyDescent="0.25">
      <c r="K464" s="96"/>
      <c r="L464" s="96"/>
      <c r="M464" s="96"/>
      <c r="O464" s="105"/>
      <c r="P464" s="105"/>
      <c r="Q464" s="105"/>
      <c r="R464" s="105"/>
      <c r="S464" s="105"/>
      <c r="T464" s="105"/>
      <c r="U464" s="105"/>
      <c r="V464" s="79">
        <f t="shared" si="39"/>
        <v>0</v>
      </c>
      <c r="W464" s="79">
        <f t="shared" si="40"/>
        <v>0</v>
      </c>
      <c r="AR464" s="79" t="b">
        <f t="shared" si="38"/>
        <v>0</v>
      </c>
    </row>
    <row r="465" spans="2:44" ht="16.5" customHeight="1" x14ac:dyDescent="0.25">
      <c r="B465" s="95"/>
      <c r="C465" s="95"/>
      <c r="D465" s="95"/>
      <c r="E465" s="95"/>
      <c r="F465" s="95"/>
      <c r="G465" s="95"/>
      <c r="H465" s="95"/>
      <c r="I465" s="95"/>
      <c r="J465" s="95"/>
      <c r="K465" s="96"/>
      <c r="L465" s="96"/>
      <c r="M465" s="96"/>
      <c r="O465" s="105"/>
      <c r="P465" s="105"/>
      <c r="Q465" s="105"/>
      <c r="R465" s="105"/>
      <c r="S465" s="105"/>
      <c r="T465" s="105"/>
      <c r="U465" s="105"/>
      <c r="V465" s="79">
        <f t="shared" si="39"/>
        <v>0</v>
      </c>
      <c r="W465" s="79">
        <f t="shared" si="40"/>
        <v>0</v>
      </c>
      <c r="AR465" s="79" t="b">
        <f t="shared" si="38"/>
        <v>0</v>
      </c>
    </row>
    <row r="466" spans="2:44" ht="16.5" customHeight="1" x14ac:dyDescent="0.25">
      <c r="K466" s="96"/>
      <c r="L466" s="96"/>
      <c r="M466" s="96"/>
      <c r="O466" s="105"/>
      <c r="P466" s="105"/>
      <c r="Q466" s="105"/>
      <c r="R466" s="105"/>
      <c r="S466" s="105"/>
      <c r="T466" s="105"/>
      <c r="U466" s="105"/>
      <c r="V466" s="79">
        <f t="shared" si="39"/>
        <v>0</v>
      </c>
      <c r="W466" s="79">
        <f t="shared" si="40"/>
        <v>0</v>
      </c>
      <c r="AR466" s="79" t="b">
        <f t="shared" si="38"/>
        <v>0</v>
      </c>
    </row>
    <row r="467" spans="2:44" ht="16.5" customHeight="1" x14ac:dyDescent="0.25">
      <c r="B467" s="79" t="s">
        <v>144</v>
      </c>
      <c r="K467" s="96"/>
      <c r="L467" s="96"/>
      <c r="M467" s="96"/>
      <c r="O467" s="105"/>
      <c r="P467" s="105"/>
      <c r="Q467" s="105"/>
      <c r="R467" s="105"/>
      <c r="S467" s="105"/>
      <c r="T467" s="105"/>
      <c r="U467" s="105"/>
      <c r="V467" s="79">
        <f t="shared" si="39"/>
        <v>0</v>
      </c>
      <c r="W467" s="79">
        <f t="shared" si="40"/>
        <v>0</v>
      </c>
      <c r="AR467" s="79" t="b">
        <f t="shared" si="38"/>
        <v>0</v>
      </c>
    </row>
    <row r="468" spans="2:44" ht="16.5" customHeight="1" x14ac:dyDescent="0.25">
      <c r="B468" s="79" t="s">
        <v>395</v>
      </c>
      <c r="K468" s="96"/>
      <c r="L468" s="96"/>
      <c r="M468" s="96"/>
      <c r="O468" s="105"/>
      <c r="P468" s="105"/>
      <c r="Q468" s="105"/>
      <c r="R468" s="105"/>
      <c r="S468" s="105"/>
      <c r="T468" s="105"/>
      <c r="U468" s="105"/>
      <c r="V468" s="79">
        <f t="shared" si="39"/>
        <v>0</v>
      </c>
      <c r="W468" s="79">
        <f t="shared" si="40"/>
        <v>0</v>
      </c>
      <c r="AE468" s="79">
        <f>+V468</f>
        <v>0</v>
      </c>
      <c r="AI468" s="82">
        <f>+V468</f>
        <v>0</v>
      </c>
      <c r="AJ468" s="79">
        <f>+V468</f>
        <v>0</v>
      </c>
      <c r="AK468" s="79">
        <f>+V468</f>
        <v>0</v>
      </c>
      <c r="AM468" s="79">
        <f>+W468</f>
        <v>0</v>
      </c>
      <c r="AN468" s="79">
        <f>+W468</f>
        <v>0</v>
      </c>
      <c r="AO468" s="79">
        <f>+W468</f>
        <v>0</v>
      </c>
      <c r="AP468" s="79">
        <f>+W468</f>
        <v>0</v>
      </c>
      <c r="AR468" s="79" t="b">
        <f t="shared" ref="AR468:AR531" si="41">IF(V468=1,1,IF(W468=1,0,FALSE))</f>
        <v>0</v>
      </c>
    </row>
    <row r="469" spans="2:44" ht="16.5" customHeight="1" x14ac:dyDescent="0.25">
      <c r="B469" s="79" t="s">
        <v>396</v>
      </c>
      <c r="K469" s="96"/>
      <c r="L469" s="96"/>
      <c r="M469" s="96"/>
      <c r="O469" s="105"/>
      <c r="P469" s="105"/>
      <c r="Q469" s="105"/>
      <c r="R469" s="105"/>
      <c r="S469" s="105"/>
      <c r="T469" s="105"/>
      <c r="U469" s="105"/>
      <c r="V469" s="79">
        <f t="shared" si="39"/>
        <v>0</v>
      </c>
      <c r="W469" s="79">
        <f t="shared" si="40"/>
        <v>0</v>
      </c>
      <c r="AR469" s="79" t="b">
        <f t="shared" si="41"/>
        <v>0</v>
      </c>
    </row>
    <row r="470" spans="2:44" ht="16.5" customHeight="1" x14ac:dyDescent="0.25">
      <c r="B470" s="95"/>
      <c r="C470" s="95"/>
      <c r="D470" s="95"/>
      <c r="E470" s="95"/>
      <c r="F470" s="95"/>
      <c r="G470" s="95"/>
      <c r="H470" s="95"/>
      <c r="I470" s="95"/>
      <c r="J470" s="95"/>
      <c r="K470" s="96"/>
      <c r="L470" s="96"/>
      <c r="M470" s="96"/>
      <c r="O470" s="105"/>
      <c r="P470" s="105"/>
      <c r="Q470" s="105"/>
      <c r="R470" s="105"/>
      <c r="S470" s="105"/>
      <c r="T470" s="105"/>
      <c r="U470" s="105"/>
      <c r="V470" s="79">
        <f t="shared" si="39"/>
        <v>0</v>
      </c>
      <c r="W470" s="79">
        <f t="shared" si="40"/>
        <v>0</v>
      </c>
      <c r="AR470" s="79" t="b">
        <f t="shared" si="41"/>
        <v>0</v>
      </c>
    </row>
    <row r="471" spans="2:44" ht="16.5" customHeight="1" x14ac:dyDescent="0.25">
      <c r="K471" s="96"/>
      <c r="L471" s="96"/>
      <c r="M471" s="96"/>
      <c r="O471" s="105"/>
      <c r="P471" s="105"/>
      <c r="Q471" s="105"/>
      <c r="R471" s="105"/>
      <c r="S471" s="105"/>
      <c r="T471" s="105"/>
      <c r="U471" s="105"/>
      <c r="V471" s="79">
        <f t="shared" si="39"/>
        <v>0</v>
      </c>
      <c r="W471" s="79">
        <f t="shared" si="40"/>
        <v>0</v>
      </c>
      <c r="AR471" s="79" t="b">
        <f t="shared" si="41"/>
        <v>0</v>
      </c>
    </row>
    <row r="472" spans="2:44" ht="16.5" customHeight="1" x14ac:dyDescent="0.25">
      <c r="B472" s="79" t="s">
        <v>145</v>
      </c>
      <c r="K472" s="96"/>
      <c r="L472" s="96"/>
      <c r="M472" s="96"/>
      <c r="O472" s="105"/>
      <c r="P472" s="105"/>
      <c r="Q472" s="105"/>
      <c r="R472" s="105"/>
      <c r="S472" s="105"/>
      <c r="T472" s="105"/>
      <c r="U472" s="105"/>
      <c r="V472" s="79">
        <f t="shared" si="39"/>
        <v>0</v>
      </c>
      <c r="W472" s="79">
        <f t="shared" si="40"/>
        <v>0</v>
      </c>
      <c r="AR472" s="79" t="b">
        <f t="shared" si="41"/>
        <v>0</v>
      </c>
    </row>
    <row r="473" spans="2:44" ht="16.5" customHeight="1" x14ac:dyDescent="0.25">
      <c r="B473" s="79" t="s">
        <v>131</v>
      </c>
      <c r="K473" s="96"/>
      <c r="L473" s="96"/>
      <c r="M473" s="96"/>
      <c r="O473" s="105"/>
      <c r="P473" s="105"/>
      <c r="Q473" s="105"/>
      <c r="R473" s="105"/>
      <c r="S473" s="105"/>
      <c r="T473" s="105"/>
      <c r="U473" s="105"/>
      <c r="V473" s="79">
        <f t="shared" si="39"/>
        <v>0</v>
      </c>
      <c r="W473" s="79">
        <f t="shared" si="40"/>
        <v>0</v>
      </c>
      <c r="AG473" s="79">
        <f>+W473</f>
        <v>0</v>
      </c>
      <c r="AH473" s="79">
        <f>+W473</f>
        <v>0</v>
      </c>
      <c r="AM473" s="79">
        <f>+V473</f>
        <v>0</v>
      </c>
      <c r="AN473" s="79">
        <f>+V473</f>
        <v>0</v>
      </c>
      <c r="AP473" s="79">
        <f>+V473</f>
        <v>0</v>
      </c>
      <c r="AR473" s="79" t="b">
        <f t="shared" si="41"/>
        <v>0</v>
      </c>
    </row>
    <row r="474" spans="2:44" ht="16.5" customHeight="1" x14ac:dyDescent="0.25">
      <c r="K474" s="96"/>
      <c r="L474" s="96"/>
      <c r="M474" s="96"/>
      <c r="O474" s="105"/>
      <c r="P474" s="105"/>
      <c r="Q474" s="105"/>
      <c r="R474" s="105"/>
      <c r="S474" s="105"/>
      <c r="T474" s="105"/>
      <c r="U474" s="105"/>
      <c r="V474" s="79">
        <f t="shared" si="39"/>
        <v>0</v>
      </c>
      <c r="W474" s="79">
        <f t="shared" si="40"/>
        <v>0</v>
      </c>
      <c r="AR474" s="79" t="b">
        <f t="shared" si="41"/>
        <v>0</v>
      </c>
    </row>
    <row r="475" spans="2:44" ht="16.5" customHeight="1" x14ac:dyDescent="0.25">
      <c r="B475" s="95"/>
      <c r="C475" s="95"/>
      <c r="D475" s="95"/>
      <c r="E475" s="95"/>
      <c r="F475" s="95"/>
      <c r="G475" s="95"/>
      <c r="H475" s="95"/>
      <c r="I475" s="95"/>
      <c r="J475" s="95"/>
      <c r="K475" s="96"/>
      <c r="L475" s="96"/>
      <c r="M475" s="96"/>
      <c r="O475" s="105"/>
      <c r="P475" s="105"/>
      <c r="Q475" s="105"/>
      <c r="R475" s="105"/>
      <c r="S475" s="105"/>
      <c r="T475" s="105"/>
      <c r="U475" s="105"/>
      <c r="V475" s="79">
        <f t="shared" si="39"/>
        <v>0</v>
      </c>
      <c r="W475" s="79">
        <f t="shared" si="40"/>
        <v>0</v>
      </c>
      <c r="AR475" s="79" t="b">
        <f t="shared" si="41"/>
        <v>0</v>
      </c>
    </row>
    <row r="476" spans="2:44" ht="16.5" customHeight="1" x14ac:dyDescent="0.25">
      <c r="K476" s="96"/>
      <c r="L476" s="96"/>
      <c r="M476" s="96"/>
      <c r="O476" s="105"/>
      <c r="P476" s="105"/>
      <c r="Q476" s="105"/>
      <c r="R476" s="105"/>
      <c r="S476" s="105"/>
      <c r="T476" s="105"/>
      <c r="U476" s="105"/>
      <c r="V476" s="79">
        <f t="shared" si="39"/>
        <v>0</v>
      </c>
      <c r="W476" s="79">
        <f t="shared" si="40"/>
        <v>0</v>
      </c>
      <c r="AR476" s="79" t="b">
        <f t="shared" si="41"/>
        <v>0</v>
      </c>
    </row>
    <row r="477" spans="2:44" ht="16.5" customHeight="1" x14ac:dyDescent="0.25">
      <c r="B477" s="79" t="s">
        <v>146</v>
      </c>
      <c r="K477" s="96"/>
      <c r="L477" s="96"/>
      <c r="M477" s="96"/>
      <c r="O477" s="105"/>
      <c r="P477" s="105"/>
      <c r="Q477" s="105"/>
      <c r="R477" s="105"/>
      <c r="S477" s="105"/>
      <c r="T477" s="105"/>
      <c r="U477" s="105"/>
      <c r="V477" s="79">
        <f t="shared" si="39"/>
        <v>0</v>
      </c>
      <c r="W477" s="79">
        <f t="shared" si="40"/>
        <v>0</v>
      </c>
      <c r="AR477" s="79" t="b">
        <f t="shared" si="41"/>
        <v>0</v>
      </c>
    </row>
    <row r="478" spans="2:44" ht="16.5" customHeight="1" x14ac:dyDescent="0.25">
      <c r="B478" s="79" t="s">
        <v>132</v>
      </c>
      <c r="K478" s="96"/>
      <c r="L478" s="96"/>
      <c r="M478" s="96"/>
      <c r="O478" s="105"/>
      <c r="P478" s="105"/>
      <c r="Q478" s="105"/>
      <c r="R478" s="105"/>
      <c r="S478" s="105"/>
      <c r="T478" s="105"/>
      <c r="U478" s="105"/>
      <c r="V478" s="79">
        <f t="shared" si="39"/>
        <v>0</v>
      </c>
      <c r="W478" s="79">
        <f t="shared" si="40"/>
        <v>0</v>
      </c>
      <c r="AK478" s="79">
        <f>+V478</f>
        <v>0</v>
      </c>
      <c r="AM478" s="79">
        <f>+W478</f>
        <v>0</v>
      </c>
      <c r="AN478" s="79">
        <f>+W478</f>
        <v>0</v>
      </c>
      <c r="AR478" s="79" t="b">
        <f t="shared" si="41"/>
        <v>0</v>
      </c>
    </row>
    <row r="479" spans="2:44" ht="16.5" customHeight="1" x14ac:dyDescent="0.25">
      <c r="K479" s="96"/>
      <c r="L479" s="96"/>
      <c r="M479" s="96"/>
      <c r="O479" s="105"/>
      <c r="P479" s="105"/>
      <c r="Q479" s="105"/>
      <c r="R479" s="105"/>
      <c r="S479" s="105"/>
      <c r="T479" s="105"/>
      <c r="U479" s="105"/>
      <c r="V479" s="79">
        <f t="shared" si="39"/>
        <v>0</v>
      </c>
      <c r="W479" s="79">
        <f t="shared" si="40"/>
        <v>0</v>
      </c>
      <c r="AR479" s="79" t="b">
        <f t="shared" si="41"/>
        <v>0</v>
      </c>
    </row>
    <row r="480" spans="2:44" ht="16.5" customHeight="1" x14ac:dyDescent="0.25">
      <c r="B480" s="95"/>
      <c r="C480" s="95"/>
      <c r="D480" s="95"/>
      <c r="E480" s="95"/>
      <c r="F480" s="95"/>
      <c r="G480" s="95"/>
      <c r="H480" s="95"/>
      <c r="I480" s="95"/>
      <c r="J480" s="95"/>
      <c r="K480" s="96"/>
      <c r="L480" s="96"/>
      <c r="M480" s="96"/>
      <c r="O480" s="105"/>
      <c r="P480" s="105"/>
      <c r="Q480" s="105"/>
      <c r="R480" s="105"/>
      <c r="S480" s="105"/>
      <c r="T480" s="105"/>
      <c r="U480" s="105"/>
      <c r="V480" s="79">
        <f t="shared" si="39"/>
        <v>0</v>
      </c>
      <c r="W480" s="79">
        <f t="shared" si="40"/>
        <v>0</v>
      </c>
      <c r="AR480" s="79" t="b">
        <f t="shared" si="41"/>
        <v>0</v>
      </c>
    </row>
    <row r="481" spans="2:44" ht="16.5" customHeight="1" x14ac:dyDescent="0.25">
      <c r="K481" s="96"/>
      <c r="L481" s="96"/>
      <c r="M481" s="96"/>
      <c r="O481" s="105"/>
      <c r="P481" s="105"/>
      <c r="Q481" s="105"/>
      <c r="R481" s="105"/>
      <c r="S481" s="105"/>
      <c r="T481" s="105"/>
      <c r="U481" s="105"/>
      <c r="V481" s="79">
        <f t="shared" si="39"/>
        <v>0</v>
      </c>
      <c r="W481" s="79">
        <f t="shared" si="40"/>
        <v>0</v>
      </c>
      <c r="AR481" s="79" t="b">
        <f t="shared" si="41"/>
        <v>0</v>
      </c>
    </row>
    <row r="482" spans="2:44" ht="16.5" customHeight="1" x14ac:dyDescent="0.25">
      <c r="B482" s="79" t="s">
        <v>147</v>
      </c>
      <c r="K482" s="96"/>
      <c r="L482" s="96"/>
      <c r="M482" s="96"/>
      <c r="O482" s="105"/>
      <c r="P482" s="105"/>
      <c r="Q482" s="105"/>
      <c r="R482" s="105"/>
      <c r="S482" s="105"/>
      <c r="T482" s="105"/>
      <c r="U482" s="105"/>
      <c r="V482" s="79">
        <f t="shared" si="39"/>
        <v>0</v>
      </c>
      <c r="W482" s="79">
        <f t="shared" si="40"/>
        <v>0</v>
      </c>
      <c r="AR482" s="79" t="b">
        <f t="shared" si="41"/>
        <v>0</v>
      </c>
    </row>
    <row r="483" spans="2:44" ht="16.5" customHeight="1" x14ac:dyDescent="0.25">
      <c r="B483" s="79" t="s">
        <v>178</v>
      </c>
      <c r="K483" s="96"/>
      <c r="L483" s="96"/>
      <c r="M483" s="96"/>
      <c r="O483" s="105"/>
      <c r="P483" s="105"/>
      <c r="Q483" s="105"/>
      <c r="R483" s="105"/>
      <c r="S483" s="105"/>
      <c r="T483" s="105"/>
      <c r="U483" s="105"/>
      <c r="V483" s="79">
        <f t="shared" si="39"/>
        <v>0</v>
      </c>
      <c r="W483" s="79">
        <f t="shared" si="40"/>
        <v>0</v>
      </c>
      <c r="AJ483" s="79">
        <f>+V483</f>
        <v>0</v>
      </c>
      <c r="AK483" s="79">
        <f>+V483</f>
        <v>0</v>
      </c>
      <c r="AM483" s="79">
        <f>+W483</f>
        <v>0</v>
      </c>
      <c r="AO483" s="79">
        <f>+W483</f>
        <v>0</v>
      </c>
      <c r="AR483" s="79" t="b">
        <f t="shared" si="41"/>
        <v>0</v>
      </c>
    </row>
    <row r="484" spans="2:44" ht="16.5" customHeight="1" x14ac:dyDescent="0.25">
      <c r="K484" s="96"/>
      <c r="L484" s="96"/>
      <c r="M484" s="96"/>
      <c r="O484" s="105"/>
      <c r="P484" s="105"/>
      <c r="Q484" s="105"/>
      <c r="R484" s="105"/>
      <c r="S484" s="105"/>
      <c r="T484" s="105"/>
      <c r="U484" s="105"/>
      <c r="V484" s="79">
        <f t="shared" si="39"/>
        <v>0</v>
      </c>
      <c r="W484" s="79">
        <f t="shared" si="40"/>
        <v>0</v>
      </c>
      <c r="AR484" s="79" t="b">
        <f t="shared" si="41"/>
        <v>0</v>
      </c>
    </row>
    <row r="485" spans="2:44" ht="16.5" customHeight="1" x14ac:dyDescent="0.25">
      <c r="B485" s="95"/>
      <c r="C485" s="95"/>
      <c r="D485" s="95"/>
      <c r="E485" s="95"/>
      <c r="F485" s="95"/>
      <c r="G485" s="95"/>
      <c r="H485" s="95"/>
      <c r="I485" s="95"/>
      <c r="J485" s="95"/>
      <c r="K485" s="96"/>
      <c r="L485" s="96"/>
      <c r="M485" s="96"/>
      <c r="O485" s="105"/>
      <c r="P485" s="105"/>
      <c r="Q485" s="105"/>
      <c r="R485" s="105"/>
      <c r="S485" s="105"/>
      <c r="T485" s="105"/>
      <c r="U485" s="105"/>
      <c r="V485" s="79">
        <f t="shared" si="39"/>
        <v>0</v>
      </c>
      <c r="W485" s="79">
        <f t="shared" si="40"/>
        <v>0</v>
      </c>
      <c r="AR485" s="79" t="b">
        <f t="shared" si="41"/>
        <v>0</v>
      </c>
    </row>
    <row r="486" spans="2:44" ht="16.5" customHeight="1" x14ac:dyDescent="0.25">
      <c r="K486" s="96"/>
      <c r="L486" s="96"/>
      <c r="M486" s="96"/>
      <c r="O486" s="105"/>
      <c r="P486" s="105"/>
      <c r="Q486" s="105"/>
      <c r="R486" s="105"/>
      <c r="S486" s="105"/>
      <c r="T486" s="105"/>
      <c r="U486" s="105"/>
      <c r="V486" s="79">
        <f t="shared" si="39"/>
        <v>0</v>
      </c>
      <c r="W486" s="79">
        <f t="shared" si="40"/>
        <v>0</v>
      </c>
      <c r="AR486" s="79" t="b">
        <f t="shared" si="41"/>
        <v>0</v>
      </c>
    </row>
    <row r="487" spans="2:44" ht="16.5" customHeight="1" x14ac:dyDescent="0.25">
      <c r="B487" s="93" t="s">
        <v>148</v>
      </c>
      <c r="C487" s="93"/>
      <c r="D487" s="93"/>
      <c r="E487" s="93"/>
      <c r="F487" s="93"/>
      <c r="K487" s="96"/>
      <c r="L487" s="96"/>
      <c r="M487" s="96"/>
      <c r="O487" s="105"/>
      <c r="P487" s="105"/>
      <c r="Q487" s="105"/>
      <c r="R487" s="105"/>
      <c r="S487" s="105"/>
      <c r="T487" s="105"/>
      <c r="U487" s="105"/>
      <c r="V487" s="79">
        <f t="shared" si="39"/>
        <v>0</v>
      </c>
      <c r="W487" s="79">
        <f t="shared" si="40"/>
        <v>0</v>
      </c>
      <c r="AR487" s="79" t="b">
        <f t="shared" si="41"/>
        <v>0</v>
      </c>
    </row>
    <row r="488" spans="2:44" ht="16.5" customHeight="1" x14ac:dyDescent="0.25">
      <c r="B488" s="93" t="s">
        <v>177</v>
      </c>
      <c r="C488" s="93"/>
      <c r="D488" s="93"/>
      <c r="E488" s="93"/>
      <c r="F488" s="93"/>
      <c r="K488" s="96"/>
      <c r="L488" s="96"/>
      <c r="M488" s="96"/>
      <c r="O488" s="105"/>
      <c r="P488" s="105"/>
      <c r="Q488" s="105"/>
      <c r="R488" s="105"/>
      <c r="S488" s="105"/>
      <c r="T488" s="105"/>
      <c r="U488" s="105"/>
      <c r="V488" s="79">
        <f t="shared" si="39"/>
        <v>0</v>
      </c>
      <c r="W488" s="79">
        <f t="shared" si="40"/>
        <v>0</v>
      </c>
      <c r="AC488" s="79">
        <f>+W488</f>
        <v>0</v>
      </c>
      <c r="AD488" s="79">
        <f>+W488</f>
        <v>0</v>
      </c>
      <c r="AG488" s="79">
        <f>+W488</f>
        <v>0</v>
      </c>
      <c r="AM488" s="79">
        <f>+V488</f>
        <v>0</v>
      </c>
      <c r="AN488" s="79">
        <f>+V488</f>
        <v>0</v>
      </c>
      <c r="AR488" s="79" t="b">
        <f t="shared" si="41"/>
        <v>0</v>
      </c>
    </row>
    <row r="489" spans="2:44" ht="16.5" customHeight="1" x14ac:dyDescent="0.25">
      <c r="B489" s="93"/>
      <c r="C489" s="93"/>
      <c r="D489" s="93"/>
      <c r="E489" s="93"/>
      <c r="F489" s="93"/>
      <c r="K489" s="96"/>
      <c r="L489" s="96"/>
      <c r="M489" s="96"/>
      <c r="O489" s="105"/>
      <c r="P489" s="105"/>
      <c r="Q489" s="105"/>
      <c r="R489" s="105"/>
      <c r="S489" s="105"/>
      <c r="T489" s="105"/>
      <c r="U489" s="105"/>
      <c r="V489" s="79">
        <f t="shared" si="39"/>
        <v>0</v>
      </c>
      <c r="W489" s="79">
        <f t="shared" si="40"/>
        <v>0</v>
      </c>
      <c r="AR489" s="79" t="b">
        <f t="shared" si="41"/>
        <v>0</v>
      </c>
    </row>
    <row r="490" spans="2:44" ht="16.5" customHeight="1" x14ac:dyDescent="0.25">
      <c r="B490" s="101"/>
      <c r="C490" s="101"/>
      <c r="D490" s="101"/>
      <c r="E490" s="101"/>
      <c r="F490" s="101"/>
      <c r="G490" s="95"/>
      <c r="H490" s="95"/>
      <c r="I490" s="95"/>
      <c r="J490" s="95"/>
      <c r="K490" s="96"/>
      <c r="L490" s="96"/>
      <c r="M490" s="96"/>
      <c r="O490" s="105"/>
      <c r="P490" s="105"/>
      <c r="Q490" s="105"/>
      <c r="R490" s="105"/>
      <c r="S490" s="105"/>
      <c r="T490" s="105"/>
      <c r="U490" s="105"/>
      <c r="V490" s="79">
        <f t="shared" si="39"/>
        <v>0</v>
      </c>
      <c r="W490" s="79">
        <f t="shared" si="40"/>
        <v>0</v>
      </c>
      <c r="AR490" s="79" t="b">
        <f t="shared" si="41"/>
        <v>0</v>
      </c>
    </row>
    <row r="491" spans="2:44" ht="16.5" customHeight="1" x14ac:dyDescent="0.25">
      <c r="B491" s="93"/>
      <c r="C491" s="93"/>
      <c r="D491" s="93"/>
      <c r="E491" s="93"/>
      <c r="F491" s="93"/>
      <c r="K491" s="96"/>
      <c r="L491" s="96"/>
      <c r="M491" s="96"/>
      <c r="O491" s="105"/>
      <c r="P491" s="105"/>
      <c r="Q491" s="105"/>
      <c r="R491" s="105"/>
      <c r="S491" s="105"/>
      <c r="T491" s="105"/>
      <c r="U491" s="105"/>
      <c r="V491" s="79">
        <f t="shared" si="39"/>
        <v>0</v>
      </c>
      <c r="W491" s="79">
        <f t="shared" si="40"/>
        <v>0</v>
      </c>
      <c r="AR491" s="79" t="b">
        <f t="shared" si="41"/>
        <v>0</v>
      </c>
    </row>
    <row r="492" spans="2:44" ht="16.5" customHeight="1" x14ac:dyDescent="0.25">
      <c r="B492" s="93" t="s">
        <v>149</v>
      </c>
      <c r="C492" s="93"/>
      <c r="D492" s="93"/>
      <c r="E492" s="93"/>
      <c r="F492" s="93"/>
      <c r="K492" s="96"/>
      <c r="L492" s="96"/>
      <c r="M492" s="96"/>
      <c r="O492" s="105"/>
      <c r="P492" s="105"/>
      <c r="Q492" s="105"/>
      <c r="R492" s="105"/>
      <c r="S492" s="105"/>
      <c r="T492" s="105"/>
      <c r="U492" s="105"/>
      <c r="V492" s="79">
        <f t="shared" si="39"/>
        <v>0</v>
      </c>
      <c r="W492" s="79">
        <f t="shared" si="40"/>
        <v>0</v>
      </c>
      <c r="AR492" s="79" t="b">
        <f t="shared" si="41"/>
        <v>0</v>
      </c>
    </row>
    <row r="493" spans="2:44" ht="16.5" customHeight="1" x14ac:dyDescent="0.25">
      <c r="B493" s="93" t="s">
        <v>176</v>
      </c>
      <c r="C493" s="93"/>
      <c r="D493" s="93"/>
      <c r="E493" s="93"/>
      <c r="F493" s="93"/>
      <c r="K493" s="96"/>
      <c r="L493" s="96"/>
      <c r="M493" s="96"/>
      <c r="O493" s="105"/>
      <c r="P493" s="105"/>
      <c r="Q493" s="105"/>
      <c r="R493" s="105"/>
      <c r="S493" s="105"/>
      <c r="T493" s="105"/>
      <c r="U493" s="105"/>
      <c r="V493" s="79">
        <f t="shared" si="39"/>
        <v>0</v>
      </c>
      <c r="W493" s="79">
        <f t="shared" si="40"/>
        <v>0</v>
      </c>
      <c r="AD493" s="79">
        <f>+V493</f>
        <v>0</v>
      </c>
      <c r="AE493" s="79">
        <f>+V493</f>
        <v>0</v>
      </c>
      <c r="AG493" s="79">
        <f>+V493</f>
        <v>0</v>
      </c>
      <c r="AM493" s="79">
        <f>+W493</f>
        <v>0</v>
      </c>
      <c r="AN493" s="79">
        <f>+W493</f>
        <v>0</v>
      </c>
      <c r="AR493" s="79" t="b">
        <f t="shared" si="41"/>
        <v>0</v>
      </c>
    </row>
    <row r="494" spans="2:44" ht="16.5" customHeight="1" x14ac:dyDescent="0.25">
      <c r="K494" s="96"/>
      <c r="L494" s="96"/>
      <c r="M494" s="96"/>
      <c r="O494" s="105"/>
      <c r="P494" s="105"/>
      <c r="Q494" s="105"/>
      <c r="R494" s="105"/>
      <c r="S494" s="105"/>
      <c r="T494" s="105"/>
      <c r="U494" s="105"/>
      <c r="V494" s="79">
        <f t="shared" si="39"/>
        <v>0</v>
      </c>
      <c r="W494" s="79">
        <f t="shared" si="40"/>
        <v>0</v>
      </c>
      <c r="AR494" s="79" t="b">
        <f t="shared" si="41"/>
        <v>0</v>
      </c>
    </row>
    <row r="495" spans="2:44" ht="16.5" customHeight="1" x14ac:dyDescent="0.25">
      <c r="B495" s="95"/>
      <c r="C495" s="95"/>
      <c r="D495" s="95"/>
      <c r="E495" s="95"/>
      <c r="F495" s="95"/>
      <c r="G495" s="95"/>
      <c r="H495" s="95"/>
      <c r="I495" s="95"/>
      <c r="J495" s="95"/>
      <c r="K495" s="96"/>
      <c r="L495" s="96"/>
      <c r="M495" s="96"/>
      <c r="O495" s="105"/>
      <c r="P495" s="105"/>
      <c r="Q495" s="105"/>
      <c r="R495" s="105"/>
      <c r="S495" s="105"/>
      <c r="T495" s="105"/>
      <c r="U495" s="105"/>
      <c r="V495" s="79">
        <f t="shared" si="39"/>
        <v>0</v>
      </c>
      <c r="W495" s="79">
        <f t="shared" si="40"/>
        <v>0</v>
      </c>
      <c r="AR495" s="79" t="b">
        <f t="shared" si="41"/>
        <v>0</v>
      </c>
    </row>
    <row r="496" spans="2:44" ht="16.5" customHeight="1" x14ac:dyDescent="0.25">
      <c r="K496" s="96"/>
      <c r="L496" s="96"/>
      <c r="M496" s="96"/>
      <c r="O496" s="105"/>
      <c r="P496" s="105"/>
      <c r="Q496" s="105"/>
      <c r="R496" s="105"/>
      <c r="S496" s="105"/>
      <c r="T496" s="105"/>
      <c r="U496" s="105"/>
      <c r="V496" s="79">
        <f t="shared" si="39"/>
        <v>0</v>
      </c>
      <c r="W496" s="79">
        <f t="shared" si="40"/>
        <v>0</v>
      </c>
      <c r="AR496" s="79" t="b">
        <f t="shared" si="41"/>
        <v>0</v>
      </c>
    </row>
    <row r="497" spans="2:44" ht="16.5" customHeight="1" x14ac:dyDescent="0.25">
      <c r="B497" s="79" t="s">
        <v>150</v>
      </c>
      <c r="K497" s="96"/>
      <c r="L497" s="96"/>
      <c r="M497" s="96"/>
      <c r="O497" s="105"/>
      <c r="P497" s="105"/>
      <c r="Q497" s="105"/>
      <c r="R497" s="105"/>
      <c r="S497" s="105"/>
      <c r="T497" s="105"/>
      <c r="U497" s="105"/>
      <c r="V497" s="79">
        <f t="shared" si="39"/>
        <v>0</v>
      </c>
      <c r="W497" s="79">
        <f t="shared" si="40"/>
        <v>0</v>
      </c>
      <c r="AR497" s="79" t="b">
        <f t="shared" si="41"/>
        <v>0</v>
      </c>
    </row>
    <row r="498" spans="2:44" ht="16.5" customHeight="1" x14ac:dyDescent="0.25">
      <c r="B498" s="79" t="s">
        <v>175</v>
      </c>
      <c r="K498" s="96"/>
      <c r="L498" s="96"/>
      <c r="M498" s="96"/>
      <c r="O498" s="105"/>
      <c r="P498" s="105"/>
      <c r="Q498" s="105"/>
      <c r="R498" s="105"/>
      <c r="S498" s="105"/>
      <c r="T498" s="105"/>
      <c r="U498" s="105"/>
      <c r="V498" s="79">
        <f t="shared" si="39"/>
        <v>0</v>
      </c>
      <c r="W498" s="79">
        <f t="shared" si="40"/>
        <v>0</v>
      </c>
      <c r="AE498" s="79">
        <f>+W498</f>
        <v>0</v>
      </c>
      <c r="AG498" s="79">
        <f>+W498</f>
        <v>0</v>
      </c>
      <c r="AM498" s="79">
        <f>+V498</f>
        <v>0</v>
      </c>
      <c r="AO498" s="79">
        <f>+V498</f>
        <v>0</v>
      </c>
      <c r="AQ498" s="79">
        <f>+W498</f>
        <v>0</v>
      </c>
      <c r="AR498" s="79" t="b">
        <f t="shared" si="41"/>
        <v>0</v>
      </c>
    </row>
    <row r="499" spans="2:44" ht="16.5" customHeight="1" x14ac:dyDescent="0.25">
      <c r="K499" s="96"/>
      <c r="L499" s="96"/>
      <c r="M499" s="96"/>
      <c r="O499" s="105"/>
      <c r="P499" s="105"/>
      <c r="Q499" s="105"/>
      <c r="R499" s="105"/>
      <c r="S499" s="105"/>
      <c r="T499" s="105"/>
      <c r="U499" s="105"/>
      <c r="V499" s="79">
        <f t="shared" si="39"/>
        <v>0</v>
      </c>
      <c r="W499" s="79">
        <f t="shared" si="40"/>
        <v>0</v>
      </c>
      <c r="AR499" s="79" t="b">
        <f t="shared" si="41"/>
        <v>0</v>
      </c>
    </row>
    <row r="500" spans="2:44" ht="16.5" customHeight="1" x14ac:dyDescent="0.25">
      <c r="B500" s="95"/>
      <c r="C500" s="95"/>
      <c r="D500" s="95"/>
      <c r="E500" s="95"/>
      <c r="F500" s="95"/>
      <c r="G500" s="95"/>
      <c r="H500" s="95"/>
      <c r="I500" s="95"/>
      <c r="J500" s="95"/>
      <c r="K500" s="96"/>
      <c r="L500" s="96"/>
      <c r="M500" s="96"/>
      <c r="O500" s="105"/>
      <c r="P500" s="105"/>
      <c r="Q500" s="105"/>
      <c r="R500" s="105"/>
      <c r="S500" s="105"/>
      <c r="T500" s="105"/>
      <c r="U500" s="105"/>
      <c r="V500" s="79">
        <f t="shared" si="39"/>
        <v>0</v>
      </c>
      <c r="W500" s="79">
        <f t="shared" si="40"/>
        <v>0</v>
      </c>
      <c r="AR500" s="79" t="b">
        <f t="shared" si="41"/>
        <v>0</v>
      </c>
    </row>
    <row r="501" spans="2:44" ht="16.5" customHeight="1" x14ac:dyDescent="0.25">
      <c r="K501" s="96"/>
      <c r="L501" s="96"/>
      <c r="M501" s="96"/>
      <c r="O501" s="105"/>
      <c r="P501" s="105"/>
      <c r="Q501" s="105"/>
      <c r="R501" s="105"/>
      <c r="S501" s="105"/>
      <c r="T501" s="105"/>
      <c r="U501" s="105"/>
      <c r="V501" s="79">
        <f t="shared" si="39"/>
        <v>0</v>
      </c>
      <c r="W501" s="79">
        <f t="shared" si="40"/>
        <v>0</v>
      </c>
      <c r="AR501" s="79" t="b">
        <f t="shared" si="41"/>
        <v>0</v>
      </c>
    </row>
    <row r="502" spans="2:44" ht="16.5" customHeight="1" x14ac:dyDescent="0.25">
      <c r="B502" s="93" t="s">
        <v>151</v>
      </c>
      <c r="C502" s="93"/>
      <c r="D502" s="93"/>
      <c r="E502" s="93"/>
      <c r="F502" s="93"/>
      <c r="G502" s="93"/>
      <c r="H502" s="93"/>
      <c r="I502" s="93"/>
      <c r="J502" s="93"/>
      <c r="K502" s="102"/>
      <c r="L502" s="96"/>
      <c r="M502" s="96"/>
      <c r="O502" s="105"/>
      <c r="P502" s="105"/>
      <c r="Q502" s="105"/>
      <c r="R502" s="105"/>
      <c r="S502" s="105"/>
      <c r="T502" s="105"/>
      <c r="U502" s="105"/>
      <c r="V502" s="79">
        <f t="shared" si="39"/>
        <v>0</v>
      </c>
      <c r="W502" s="79">
        <f t="shared" si="40"/>
        <v>0</v>
      </c>
      <c r="AR502" s="79" t="b">
        <f t="shared" si="41"/>
        <v>0</v>
      </c>
    </row>
    <row r="503" spans="2:44" ht="16.5" customHeight="1" x14ac:dyDescent="0.25">
      <c r="B503" s="93" t="s">
        <v>183</v>
      </c>
      <c r="C503" s="93"/>
      <c r="D503" s="93"/>
      <c r="E503" s="93"/>
      <c r="F503" s="93"/>
      <c r="G503" s="93"/>
      <c r="H503" s="93"/>
      <c r="I503" s="93"/>
      <c r="J503" s="93"/>
      <c r="K503" s="102"/>
      <c r="L503" s="96"/>
      <c r="M503" s="96"/>
      <c r="O503" s="105"/>
      <c r="P503" s="105"/>
      <c r="Q503" s="105"/>
      <c r="R503" s="105"/>
      <c r="S503" s="105"/>
      <c r="T503" s="105"/>
      <c r="U503" s="105"/>
      <c r="V503" s="79">
        <f t="shared" si="39"/>
        <v>0</v>
      </c>
      <c r="W503" s="79">
        <f t="shared" si="40"/>
        <v>0</v>
      </c>
      <c r="AE503" s="79">
        <f>+W503</f>
        <v>0</v>
      </c>
      <c r="AI503" s="82">
        <f>+V503</f>
        <v>0</v>
      </c>
      <c r="AJ503" s="79">
        <f>+V503</f>
        <v>0</v>
      </c>
      <c r="AM503" s="79">
        <f>+V503</f>
        <v>0</v>
      </c>
      <c r="AO503" s="79">
        <f>+V503</f>
        <v>0</v>
      </c>
      <c r="AQ503" s="79">
        <f>+W503</f>
        <v>0</v>
      </c>
      <c r="AR503" s="79" t="b">
        <f t="shared" si="41"/>
        <v>0</v>
      </c>
    </row>
    <row r="504" spans="2:44" ht="16.5" customHeight="1" x14ac:dyDescent="0.25">
      <c r="B504" s="93"/>
      <c r="C504" s="93"/>
      <c r="D504" s="93"/>
      <c r="E504" s="93"/>
      <c r="F504" s="93"/>
      <c r="G504" s="93"/>
      <c r="H504" s="93"/>
      <c r="I504" s="93"/>
      <c r="J504" s="93"/>
      <c r="K504" s="102"/>
      <c r="L504" s="96"/>
      <c r="M504" s="96"/>
      <c r="O504" s="105"/>
      <c r="P504" s="105"/>
      <c r="Q504" s="105"/>
      <c r="R504" s="105"/>
      <c r="S504" s="105"/>
      <c r="T504" s="105"/>
      <c r="U504" s="105"/>
      <c r="V504" s="79">
        <f t="shared" si="39"/>
        <v>0</v>
      </c>
      <c r="W504" s="79">
        <f t="shared" si="40"/>
        <v>0</v>
      </c>
      <c r="AR504" s="79" t="b">
        <f t="shared" si="41"/>
        <v>0</v>
      </c>
    </row>
    <row r="505" spans="2:44" ht="16.5" customHeight="1" x14ac:dyDescent="0.25">
      <c r="B505" s="101"/>
      <c r="C505" s="101"/>
      <c r="D505" s="101"/>
      <c r="E505" s="101"/>
      <c r="F505" s="101"/>
      <c r="G505" s="101"/>
      <c r="H505" s="101"/>
      <c r="I505" s="101"/>
      <c r="J505" s="101"/>
      <c r="K505" s="102"/>
      <c r="L505" s="96"/>
      <c r="M505" s="96"/>
      <c r="O505" s="105"/>
      <c r="P505" s="105"/>
      <c r="Q505" s="105"/>
      <c r="R505" s="105"/>
      <c r="S505" s="105"/>
      <c r="T505" s="105"/>
      <c r="U505" s="105"/>
      <c r="V505" s="79">
        <f t="shared" si="39"/>
        <v>0</v>
      </c>
      <c r="W505" s="79">
        <f t="shared" si="40"/>
        <v>0</v>
      </c>
      <c r="AR505" s="79" t="b">
        <f t="shared" si="41"/>
        <v>0</v>
      </c>
    </row>
    <row r="506" spans="2:44" ht="16.5" customHeight="1" x14ac:dyDescent="0.25">
      <c r="B506" s="93"/>
      <c r="C506" s="93"/>
      <c r="D506" s="93"/>
      <c r="E506" s="93"/>
      <c r="F506" s="93"/>
      <c r="G506" s="93"/>
      <c r="H506" s="93"/>
      <c r="I506" s="93"/>
      <c r="J506" s="93"/>
      <c r="K506" s="102"/>
      <c r="L506" s="96"/>
      <c r="M506" s="96"/>
      <c r="O506" s="105"/>
      <c r="P506" s="105"/>
      <c r="Q506" s="105"/>
      <c r="R506" s="105"/>
      <c r="S506" s="105"/>
      <c r="T506" s="105"/>
      <c r="U506" s="105"/>
      <c r="V506" s="79">
        <f t="shared" si="39"/>
        <v>0</v>
      </c>
      <c r="W506" s="79">
        <f t="shared" si="40"/>
        <v>0</v>
      </c>
      <c r="AR506" s="79" t="b">
        <f t="shared" si="41"/>
        <v>0</v>
      </c>
    </row>
    <row r="507" spans="2:44" ht="16.5" customHeight="1" x14ac:dyDescent="0.25">
      <c r="B507" s="93" t="s">
        <v>152</v>
      </c>
      <c r="C507" s="93"/>
      <c r="D507" s="93"/>
      <c r="E507" s="93"/>
      <c r="F507" s="93"/>
      <c r="G507" s="93"/>
      <c r="H507" s="93"/>
      <c r="I507" s="93"/>
      <c r="J507" s="93"/>
      <c r="K507" s="102"/>
      <c r="L507" s="96"/>
      <c r="M507" s="96"/>
      <c r="O507" s="105"/>
      <c r="P507" s="105"/>
      <c r="Q507" s="105"/>
      <c r="R507" s="105"/>
      <c r="S507" s="105"/>
      <c r="T507" s="105"/>
      <c r="U507" s="105"/>
      <c r="V507" s="79">
        <f t="shared" si="39"/>
        <v>0</v>
      </c>
      <c r="W507" s="79">
        <f t="shared" si="40"/>
        <v>0</v>
      </c>
      <c r="AR507" s="79" t="b">
        <f t="shared" si="41"/>
        <v>0</v>
      </c>
    </row>
    <row r="508" spans="2:44" ht="16.5" customHeight="1" x14ac:dyDescent="0.25">
      <c r="B508" s="93" t="s">
        <v>361</v>
      </c>
      <c r="C508" s="93"/>
      <c r="D508" s="93"/>
      <c r="E508" s="93"/>
      <c r="F508" s="93"/>
      <c r="G508" s="93"/>
      <c r="H508" s="93"/>
      <c r="I508" s="93"/>
      <c r="J508" s="93"/>
      <c r="K508" s="102"/>
      <c r="L508" s="96"/>
      <c r="M508" s="96"/>
      <c r="O508" s="105"/>
      <c r="P508" s="105"/>
      <c r="Q508" s="105"/>
      <c r="R508" s="105"/>
      <c r="S508" s="105"/>
      <c r="T508" s="105"/>
      <c r="U508" s="105"/>
      <c r="V508" s="79">
        <f t="shared" si="39"/>
        <v>0</v>
      </c>
      <c r="W508" s="79">
        <f t="shared" si="40"/>
        <v>0</v>
      </c>
      <c r="AB508" s="79">
        <f>+W508</f>
        <v>0</v>
      </c>
      <c r="AE508" s="79">
        <f>+W508</f>
        <v>0</v>
      </c>
      <c r="AH508" s="79">
        <f>+V508</f>
        <v>0</v>
      </c>
      <c r="AI508" s="82">
        <f>+V508</f>
        <v>0</v>
      </c>
      <c r="AM508" s="79">
        <f>+V508</f>
        <v>0</v>
      </c>
      <c r="AO508" s="79">
        <f>+V508</f>
        <v>0</v>
      </c>
      <c r="AQ508" s="79">
        <f>+W508</f>
        <v>0</v>
      </c>
      <c r="AR508" s="79" t="b">
        <f t="shared" si="41"/>
        <v>0</v>
      </c>
    </row>
    <row r="509" spans="2:44" ht="16.5" customHeight="1" x14ac:dyDescent="0.25">
      <c r="B509" s="93" t="s">
        <v>362</v>
      </c>
      <c r="C509" s="93"/>
      <c r="D509" s="93"/>
      <c r="E509" s="93"/>
      <c r="F509" s="93"/>
      <c r="G509" s="93"/>
      <c r="H509" s="93"/>
      <c r="I509" s="93"/>
      <c r="J509" s="93"/>
      <c r="K509" s="102"/>
      <c r="L509" s="96"/>
      <c r="M509" s="96"/>
      <c r="O509" s="105"/>
      <c r="P509" s="105"/>
      <c r="Q509" s="105"/>
      <c r="R509" s="105"/>
      <c r="S509" s="105"/>
      <c r="T509" s="105"/>
      <c r="U509" s="105"/>
      <c r="V509" s="79">
        <f t="shared" si="39"/>
        <v>0</v>
      </c>
      <c r="W509" s="79">
        <f t="shared" si="40"/>
        <v>0</v>
      </c>
      <c r="AR509" s="79" t="b">
        <f t="shared" si="41"/>
        <v>0</v>
      </c>
    </row>
    <row r="510" spans="2:44" ht="16.5" customHeight="1" x14ac:dyDescent="0.25">
      <c r="B510" s="95"/>
      <c r="C510" s="95"/>
      <c r="D510" s="95"/>
      <c r="E510" s="95"/>
      <c r="F510" s="95"/>
      <c r="G510" s="95"/>
      <c r="H510" s="95"/>
      <c r="I510" s="95"/>
      <c r="J510" s="95"/>
      <c r="K510" s="96"/>
      <c r="L510" s="96"/>
      <c r="M510" s="96"/>
      <c r="O510" s="105"/>
      <c r="P510" s="105"/>
      <c r="Q510" s="105"/>
      <c r="R510" s="105"/>
      <c r="S510" s="105"/>
      <c r="T510" s="105"/>
      <c r="U510" s="105"/>
      <c r="V510" s="79">
        <f t="shared" si="39"/>
        <v>0</v>
      </c>
      <c r="W510" s="79">
        <f t="shared" si="40"/>
        <v>0</v>
      </c>
      <c r="AR510" s="79" t="b">
        <f t="shared" si="41"/>
        <v>0</v>
      </c>
    </row>
    <row r="511" spans="2:44" ht="16.5" customHeight="1" x14ac:dyDescent="0.25">
      <c r="K511" s="96"/>
      <c r="L511" s="96"/>
      <c r="M511" s="96"/>
      <c r="O511" s="105"/>
      <c r="P511" s="105"/>
      <c r="Q511" s="105"/>
      <c r="R511" s="105"/>
      <c r="S511" s="105"/>
      <c r="T511" s="105"/>
      <c r="U511" s="105"/>
      <c r="V511" s="79">
        <f t="shared" si="39"/>
        <v>0</v>
      </c>
      <c r="W511" s="79">
        <f t="shared" si="40"/>
        <v>0</v>
      </c>
      <c r="AR511" s="79" t="b">
        <f t="shared" si="41"/>
        <v>0</v>
      </c>
    </row>
    <row r="512" spans="2:44" ht="16.5" customHeight="1" x14ac:dyDescent="0.25">
      <c r="B512" s="79" t="s">
        <v>153</v>
      </c>
      <c r="K512" s="96"/>
      <c r="L512" s="96"/>
      <c r="M512" s="96"/>
      <c r="O512" s="105"/>
      <c r="P512" s="105"/>
      <c r="Q512" s="105"/>
      <c r="R512" s="105"/>
      <c r="S512" s="105"/>
      <c r="T512" s="105"/>
      <c r="U512" s="105"/>
      <c r="V512" s="79">
        <f t="shared" si="39"/>
        <v>0</v>
      </c>
      <c r="W512" s="79">
        <f t="shared" si="40"/>
        <v>0</v>
      </c>
      <c r="AR512" s="79" t="b">
        <f t="shared" si="41"/>
        <v>0</v>
      </c>
    </row>
    <row r="513" spans="2:44" ht="16.5" customHeight="1" x14ac:dyDescent="0.25">
      <c r="B513" s="79" t="s">
        <v>182</v>
      </c>
      <c r="K513" s="96"/>
      <c r="L513" s="96"/>
      <c r="M513" s="96"/>
      <c r="O513" s="105"/>
      <c r="P513" s="105"/>
      <c r="Q513" s="105"/>
      <c r="R513" s="105"/>
      <c r="S513" s="105"/>
      <c r="T513" s="105"/>
      <c r="U513" s="105"/>
      <c r="V513" s="79">
        <f t="shared" si="39"/>
        <v>0</v>
      </c>
      <c r="W513" s="79">
        <f t="shared" si="40"/>
        <v>0</v>
      </c>
      <c r="AJ513" s="79">
        <f>+V513</f>
        <v>0</v>
      </c>
      <c r="AR513" s="79" t="b">
        <f t="shared" si="41"/>
        <v>0</v>
      </c>
    </row>
    <row r="514" spans="2:44" ht="16.5" customHeight="1" x14ac:dyDescent="0.25">
      <c r="K514" s="96"/>
      <c r="L514" s="96"/>
      <c r="M514" s="96"/>
      <c r="O514" s="105"/>
      <c r="P514" s="105"/>
      <c r="Q514" s="105"/>
      <c r="R514" s="105"/>
      <c r="S514" s="105"/>
      <c r="T514" s="105"/>
      <c r="U514" s="105"/>
      <c r="V514" s="79">
        <f t="shared" si="39"/>
        <v>0</v>
      </c>
      <c r="W514" s="79">
        <f t="shared" si="40"/>
        <v>0</v>
      </c>
      <c r="AR514" s="79" t="b">
        <f t="shared" si="41"/>
        <v>0</v>
      </c>
    </row>
    <row r="515" spans="2:44" ht="16.5" customHeight="1" x14ac:dyDescent="0.25">
      <c r="B515" s="95"/>
      <c r="C515" s="95"/>
      <c r="D515" s="95"/>
      <c r="E515" s="95"/>
      <c r="F515" s="95"/>
      <c r="G515" s="95"/>
      <c r="H515" s="95"/>
      <c r="I515" s="95"/>
      <c r="J515" s="95"/>
      <c r="K515" s="96"/>
      <c r="L515" s="96"/>
      <c r="M515" s="96"/>
      <c r="O515" s="105"/>
      <c r="P515" s="105"/>
      <c r="Q515" s="105"/>
      <c r="R515" s="105"/>
      <c r="S515" s="105"/>
      <c r="T515" s="105"/>
      <c r="U515" s="105"/>
      <c r="V515" s="79">
        <f t="shared" si="39"/>
        <v>0</v>
      </c>
      <c r="W515" s="79">
        <f t="shared" si="40"/>
        <v>0</v>
      </c>
      <c r="AR515" s="79" t="b">
        <f t="shared" si="41"/>
        <v>0</v>
      </c>
    </row>
    <row r="516" spans="2:44" ht="16.5" customHeight="1" x14ac:dyDescent="0.25">
      <c r="K516" s="96"/>
      <c r="L516" s="96"/>
      <c r="M516" s="96"/>
      <c r="O516" s="105"/>
      <c r="P516" s="105"/>
      <c r="Q516" s="105"/>
      <c r="R516" s="105"/>
      <c r="S516" s="105"/>
      <c r="T516" s="105"/>
      <c r="U516" s="105"/>
      <c r="V516" s="79">
        <f t="shared" si="39"/>
        <v>0</v>
      </c>
      <c r="W516" s="79">
        <f t="shared" si="40"/>
        <v>0</v>
      </c>
      <c r="AR516" s="79" t="b">
        <f t="shared" si="41"/>
        <v>0</v>
      </c>
    </row>
    <row r="517" spans="2:44" ht="16.5" customHeight="1" x14ac:dyDescent="0.25">
      <c r="B517" s="79" t="s">
        <v>154</v>
      </c>
      <c r="K517" s="96"/>
      <c r="L517" s="96"/>
      <c r="M517" s="96"/>
      <c r="O517" s="105"/>
      <c r="P517" s="105"/>
      <c r="Q517" s="105"/>
      <c r="R517" s="105"/>
      <c r="S517" s="105"/>
      <c r="T517" s="105"/>
      <c r="U517" s="105"/>
      <c r="V517" s="79">
        <f t="shared" si="39"/>
        <v>0</v>
      </c>
      <c r="W517" s="79">
        <f t="shared" si="40"/>
        <v>0</v>
      </c>
      <c r="AR517" s="79" t="b">
        <f t="shared" si="41"/>
        <v>0</v>
      </c>
    </row>
    <row r="518" spans="2:44" ht="16.5" customHeight="1" x14ac:dyDescent="0.25">
      <c r="B518" s="79" t="s">
        <v>354</v>
      </c>
      <c r="K518" s="96"/>
      <c r="L518" s="96"/>
      <c r="M518" s="96"/>
      <c r="O518" s="105"/>
      <c r="P518" s="105"/>
      <c r="Q518" s="105"/>
      <c r="R518" s="105"/>
      <c r="S518" s="105"/>
      <c r="T518" s="105"/>
      <c r="U518" s="105"/>
      <c r="V518" s="79">
        <f t="shared" si="39"/>
        <v>0</v>
      </c>
      <c r="W518" s="79">
        <f t="shared" si="40"/>
        <v>0</v>
      </c>
      <c r="AB518" s="79">
        <f>+V518</f>
        <v>0</v>
      </c>
      <c r="AJ518" s="79">
        <f>+V518</f>
        <v>0</v>
      </c>
      <c r="AK518" s="79">
        <f>+V518</f>
        <v>0</v>
      </c>
      <c r="AN518" s="79">
        <f>+W518</f>
        <v>0</v>
      </c>
      <c r="AR518" s="79" t="b">
        <f t="shared" si="41"/>
        <v>0</v>
      </c>
    </row>
    <row r="519" spans="2:44" ht="16.5" customHeight="1" x14ac:dyDescent="0.25">
      <c r="K519" s="96"/>
      <c r="L519" s="96"/>
      <c r="M519" s="96"/>
      <c r="O519" s="105"/>
      <c r="P519" s="105"/>
      <c r="Q519" s="105"/>
      <c r="R519" s="105"/>
      <c r="S519" s="105"/>
      <c r="T519" s="105"/>
      <c r="U519" s="105"/>
      <c r="V519" s="79">
        <f t="shared" si="39"/>
        <v>0</v>
      </c>
      <c r="W519" s="79">
        <f t="shared" si="40"/>
        <v>0</v>
      </c>
      <c r="AR519" s="79" t="b">
        <f t="shared" si="41"/>
        <v>0</v>
      </c>
    </row>
    <row r="520" spans="2:44" ht="16.5" customHeight="1" x14ac:dyDescent="0.25">
      <c r="B520" s="95"/>
      <c r="C520" s="95"/>
      <c r="D520" s="95"/>
      <c r="E520" s="95"/>
      <c r="F520" s="95"/>
      <c r="G520" s="95"/>
      <c r="H520" s="95"/>
      <c r="I520" s="95"/>
      <c r="J520" s="95"/>
      <c r="K520" s="96"/>
      <c r="L520" s="96"/>
      <c r="M520" s="96"/>
      <c r="O520" s="105"/>
      <c r="P520" s="105"/>
      <c r="Q520" s="105"/>
      <c r="R520" s="105"/>
      <c r="S520" s="105"/>
      <c r="T520" s="105"/>
      <c r="U520" s="105"/>
      <c r="V520" s="79">
        <f t="shared" si="39"/>
        <v>0</v>
      </c>
      <c r="W520" s="79">
        <f t="shared" si="40"/>
        <v>0</v>
      </c>
      <c r="AR520" s="79" t="b">
        <f t="shared" si="41"/>
        <v>0</v>
      </c>
    </row>
    <row r="521" spans="2:44" ht="16.5" customHeight="1" x14ac:dyDescent="0.25">
      <c r="K521" s="96"/>
      <c r="L521" s="96"/>
      <c r="M521" s="96"/>
      <c r="O521" s="105"/>
      <c r="P521" s="105"/>
      <c r="Q521" s="105"/>
      <c r="R521" s="105"/>
      <c r="S521" s="105"/>
      <c r="T521" s="105"/>
      <c r="U521" s="105"/>
      <c r="V521" s="79">
        <f t="shared" si="39"/>
        <v>0</v>
      </c>
      <c r="W521" s="79">
        <f t="shared" si="40"/>
        <v>0</v>
      </c>
      <c r="AR521" s="79" t="b">
        <f t="shared" si="41"/>
        <v>0</v>
      </c>
    </row>
    <row r="522" spans="2:44" ht="16.5" customHeight="1" x14ac:dyDescent="0.25">
      <c r="B522" s="79" t="s">
        <v>155</v>
      </c>
      <c r="K522" s="96"/>
      <c r="L522" s="96"/>
      <c r="M522" s="96"/>
      <c r="O522" s="105"/>
      <c r="P522" s="105"/>
      <c r="Q522" s="105"/>
      <c r="R522" s="105"/>
      <c r="S522" s="105"/>
      <c r="T522" s="105"/>
      <c r="U522" s="105"/>
      <c r="V522" s="79">
        <f t="shared" si="39"/>
        <v>0</v>
      </c>
      <c r="W522" s="79">
        <f t="shared" si="40"/>
        <v>0</v>
      </c>
      <c r="AR522" s="79" t="b">
        <f t="shared" si="41"/>
        <v>0</v>
      </c>
    </row>
    <row r="523" spans="2:44" ht="17.25" customHeight="1" x14ac:dyDescent="0.25">
      <c r="B523" s="79" t="s">
        <v>133</v>
      </c>
      <c r="K523" s="96"/>
      <c r="L523" s="96"/>
      <c r="M523" s="96"/>
      <c r="O523" s="105"/>
      <c r="P523" s="105"/>
      <c r="Q523" s="105"/>
      <c r="R523" s="105"/>
      <c r="S523" s="105"/>
      <c r="T523" s="105"/>
      <c r="U523" s="105"/>
      <c r="V523" s="79">
        <f t="shared" si="39"/>
        <v>0</v>
      </c>
      <c r="W523" s="79">
        <f t="shared" si="40"/>
        <v>0</v>
      </c>
      <c r="AJ523" s="79">
        <f>+V523</f>
        <v>0</v>
      </c>
      <c r="AK523" s="79">
        <f>+V523</f>
        <v>0</v>
      </c>
      <c r="AN523" s="79">
        <f>+W523</f>
        <v>0</v>
      </c>
      <c r="AR523" s="79" t="b">
        <f t="shared" si="41"/>
        <v>0</v>
      </c>
    </row>
    <row r="524" spans="2:44" ht="17.25" customHeight="1" x14ac:dyDescent="0.25">
      <c r="K524" s="96"/>
      <c r="L524" s="96"/>
      <c r="M524" s="96"/>
      <c r="O524" s="105"/>
      <c r="P524" s="105"/>
      <c r="Q524" s="105"/>
      <c r="R524" s="105"/>
      <c r="S524" s="105"/>
      <c r="T524" s="105"/>
      <c r="U524" s="105"/>
      <c r="V524" s="79">
        <f t="shared" si="39"/>
        <v>0</v>
      </c>
      <c r="W524" s="79">
        <f t="shared" si="40"/>
        <v>0</v>
      </c>
      <c r="AR524" s="79" t="b">
        <f t="shared" si="41"/>
        <v>0</v>
      </c>
    </row>
    <row r="525" spans="2:44" ht="17.25" customHeight="1" x14ac:dyDescent="0.25">
      <c r="B525" s="95"/>
      <c r="C525" s="95"/>
      <c r="D525" s="95"/>
      <c r="E525" s="95"/>
      <c r="F525" s="95"/>
      <c r="G525" s="95"/>
      <c r="H525" s="95"/>
      <c r="I525" s="95"/>
      <c r="J525" s="95"/>
      <c r="K525" s="96"/>
      <c r="L525" s="96"/>
      <c r="M525" s="96"/>
      <c r="O525" s="105"/>
      <c r="P525" s="105"/>
      <c r="Q525" s="105"/>
      <c r="R525" s="105"/>
      <c r="S525" s="105"/>
      <c r="T525" s="105"/>
      <c r="U525" s="105"/>
      <c r="V525" s="79">
        <f t="shared" si="39"/>
        <v>0</v>
      </c>
      <c r="W525" s="79">
        <f t="shared" si="40"/>
        <v>0</v>
      </c>
      <c r="AR525" s="79" t="b">
        <f t="shared" si="41"/>
        <v>0</v>
      </c>
    </row>
    <row r="526" spans="2:44" ht="16.5" customHeight="1" x14ac:dyDescent="0.25">
      <c r="K526" s="96"/>
      <c r="L526" s="96"/>
      <c r="M526" s="96"/>
      <c r="O526" s="105"/>
      <c r="P526" s="105"/>
      <c r="Q526" s="105"/>
      <c r="R526" s="105"/>
      <c r="S526" s="105"/>
      <c r="T526" s="105"/>
      <c r="U526" s="105"/>
      <c r="V526" s="79">
        <f t="shared" si="39"/>
        <v>0</v>
      </c>
      <c r="W526" s="79">
        <f t="shared" si="40"/>
        <v>0</v>
      </c>
      <c r="AR526" s="79" t="b">
        <f t="shared" si="41"/>
        <v>0</v>
      </c>
    </row>
    <row r="527" spans="2:44" ht="16.5" customHeight="1" x14ac:dyDescent="0.25">
      <c r="B527" s="79" t="s">
        <v>156</v>
      </c>
      <c r="K527" s="96"/>
      <c r="L527" s="96"/>
      <c r="M527" s="96"/>
      <c r="O527" s="105"/>
      <c r="P527" s="105"/>
      <c r="Q527" s="105"/>
      <c r="R527" s="105"/>
      <c r="S527" s="105"/>
      <c r="T527" s="105"/>
      <c r="U527" s="105"/>
      <c r="V527" s="79">
        <f t="shared" ref="V527:V585" si="42">IF(O527,1,0)</f>
        <v>0</v>
      </c>
      <c r="W527" s="79">
        <f t="shared" ref="W527:W585" si="43">IF(P527,1,0)</f>
        <v>0</v>
      </c>
      <c r="AR527" s="79" t="b">
        <f t="shared" si="41"/>
        <v>0</v>
      </c>
    </row>
    <row r="528" spans="2:44" x14ac:dyDescent="0.25">
      <c r="B528" s="79" t="s">
        <v>355</v>
      </c>
      <c r="K528" s="96"/>
      <c r="L528" s="96"/>
      <c r="M528" s="96"/>
      <c r="O528" s="105"/>
      <c r="P528" s="105"/>
      <c r="Q528" s="105"/>
      <c r="R528" s="105"/>
      <c r="S528" s="105"/>
      <c r="T528" s="105"/>
      <c r="U528" s="105"/>
      <c r="V528" s="79">
        <f t="shared" si="42"/>
        <v>0</v>
      </c>
      <c r="W528" s="79">
        <f t="shared" si="43"/>
        <v>0</v>
      </c>
      <c r="AJ528" s="79">
        <f>+V528</f>
        <v>0</v>
      </c>
      <c r="AK528" s="79">
        <f>+V528</f>
        <v>0</v>
      </c>
      <c r="AN528" s="79">
        <f>+W528</f>
        <v>0</v>
      </c>
      <c r="AR528" s="79" t="b">
        <f t="shared" si="41"/>
        <v>0</v>
      </c>
    </row>
    <row r="529" spans="2:44" x14ac:dyDescent="0.25">
      <c r="K529" s="96"/>
      <c r="L529" s="96"/>
      <c r="M529" s="96"/>
      <c r="O529" s="105"/>
      <c r="P529" s="105"/>
      <c r="Q529" s="105"/>
      <c r="R529" s="105"/>
      <c r="S529" s="105"/>
      <c r="T529" s="105"/>
      <c r="U529" s="105"/>
      <c r="V529" s="79">
        <f t="shared" si="42"/>
        <v>0</v>
      </c>
      <c r="W529" s="79">
        <f t="shared" si="43"/>
        <v>0</v>
      </c>
      <c r="AR529" s="79" t="b">
        <f t="shared" si="41"/>
        <v>0</v>
      </c>
    </row>
    <row r="530" spans="2:44" x14ac:dyDescent="0.25">
      <c r="B530" s="95"/>
      <c r="C530" s="95"/>
      <c r="D530" s="95"/>
      <c r="E530" s="95"/>
      <c r="F530" s="95"/>
      <c r="G530" s="95"/>
      <c r="H530" s="95"/>
      <c r="I530" s="95"/>
      <c r="J530" s="95"/>
      <c r="K530" s="96"/>
      <c r="L530" s="96"/>
      <c r="M530" s="96"/>
      <c r="O530" s="105"/>
      <c r="P530" s="105"/>
      <c r="Q530" s="105"/>
      <c r="R530" s="105"/>
      <c r="S530" s="105"/>
      <c r="T530" s="105"/>
      <c r="U530" s="105"/>
      <c r="V530" s="79">
        <f t="shared" si="42"/>
        <v>0</v>
      </c>
      <c r="W530" s="79">
        <f t="shared" si="43"/>
        <v>0</v>
      </c>
      <c r="AR530" s="79" t="b">
        <f t="shared" si="41"/>
        <v>0</v>
      </c>
    </row>
    <row r="531" spans="2:44" x14ac:dyDescent="0.25">
      <c r="K531" s="96"/>
      <c r="L531" s="96"/>
      <c r="M531" s="96"/>
      <c r="O531" s="105"/>
      <c r="P531" s="105"/>
      <c r="Q531" s="105"/>
      <c r="R531" s="105"/>
      <c r="S531" s="105"/>
      <c r="T531" s="105"/>
      <c r="U531" s="105"/>
      <c r="V531" s="79">
        <f t="shared" si="42"/>
        <v>0</v>
      </c>
      <c r="W531" s="79">
        <f t="shared" si="43"/>
        <v>0</v>
      </c>
      <c r="AR531" s="79" t="b">
        <f t="shared" si="41"/>
        <v>0</v>
      </c>
    </row>
    <row r="532" spans="2:44" x14ac:dyDescent="0.25">
      <c r="B532" s="79" t="s">
        <v>157</v>
      </c>
      <c r="K532" s="96"/>
      <c r="L532" s="96"/>
      <c r="M532" s="96"/>
      <c r="O532" s="105"/>
      <c r="P532" s="105"/>
      <c r="Q532" s="105"/>
      <c r="R532" s="105"/>
      <c r="S532" s="105"/>
      <c r="T532" s="105"/>
      <c r="U532" s="105"/>
      <c r="V532" s="79">
        <f t="shared" si="42"/>
        <v>0</v>
      </c>
      <c r="W532" s="79">
        <f t="shared" si="43"/>
        <v>0</v>
      </c>
      <c r="AR532" s="79" t="b">
        <f t="shared" ref="AR532:AR584" si="44">IF(V532=1,1,IF(W532=1,0,FALSE))</f>
        <v>0</v>
      </c>
    </row>
    <row r="533" spans="2:44" x14ac:dyDescent="0.25">
      <c r="B533" s="79" t="s">
        <v>358</v>
      </c>
      <c r="K533" s="96"/>
      <c r="L533" s="96"/>
      <c r="M533" s="96"/>
      <c r="O533" s="105"/>
      <c r="P533" s="105"/>
      <c r="Q533" s="105"/>
      <c r="R533" s="105"/>
      <c r="S533" s="105"/>
      <c r="T533" s="105"/>
      <c r="U533" s="105"/>
      <c r="V533" s="79">
        <f t="shared" si="42"/>
        <v>0</v>
      </c>
      <c r="W533" s="79">
        <f t="shared" si="43"/>
        <v>0</v>
      </c>
      <c r="AB533" s="79">
        <f>+W533</f>
        <v>0</v>
      </c>
      <c r="AH533" s="79">
        <f>+W533</f>
        <v>0</v>
      </c>
      <c r="AI533" s="82">
        <f>+V533</f>
        <v>0</v>
      </c>
      <c r="AR533" s="79" t="b">
        <f t="shared" si="44"/>
        <v>0</v>
      </c>
    </row>
    <row r="534" spans="2:44" x14ac:dyDescent="0.25">
      <c r="K534" s="96"/>
      <c r="L534" s="96"/>
      <c r="M534" s="96"/>
      <c r="O534" s="105"/>
      <c r="P534" s="105"/>
      <c r="Q534" s="105"/>
      <c r="R534" s="105"/>
      <c r="S534" s="105"/>
      <c r="T534" s="105"/>
      <c r="U534" s="105"/>
      <c r="V534" s="79">
        <f t="shared" si="42"/>
        <v>0</v>
      </c>
      <c r="W534" s="79">
        <f t="shared" si="43"/>
        <v>0</v>
      </c>
      <c r="AR534" s="79" t="b">
        <f t="shared" si="44"/>
        <v>0</v>
      </c>
    </row>
    <row r="535" spans="2:44" x14ac:dyDescent="0.25">
      <c r="B535" s="95"/>
      <c r="C535" s="95"/>
      <c r="D535" s="95"/>
      <c r="E535" s="95"/>
      <c r="F535" s="95"/>
      <c r="G535" s="95"/>
      <c r="H535" s="95"/>
      <c r="I535" s="95"/>
      <c r="J535" s="95"/>
      <c r="K535" s="96"/>
      <c r="L535" s="96"/>
      <c r="M535" s="96"/>
      <c r="O535" s="105"/>
      <c r="P535" s="105"/>
      <c r="Q535" s="105"/>
      <c r="R535" s="105"/>
      <c r="S535" s="105"/>
      <c r="T535" s="105"/>
      <c r="U535" s="105"/>
      <c r="V535" s="79">
        <f t="shared" si="42"/>
        <v>0</v>
      </c>
      <c r="W535" s="79">
        <f t="shared" si="43"/>
        <v>0</v>
      </c>
      <c r="AR535" s="79" t="b">
        <f t="shared" si="44"/>
        <v>0</v>
      </c>
    </row>
    <row r="536" spans="2:44" x14ac:dyDescent="0.25">
      <c r="K536" s="96"/>
      <c r="L536" s="96"/>
      <c r="M536" s="96"/>
      <c r="O536" s="105"/>
      <c r="P536" s="105"/>
      <c r="Q536" s="105"/>
      <c r="R536" s="105"/>
      <c r="S536" s="105"/>
      <c r="T536" s="105"/>
      <c r="U536" s="105"/>
      <c r="V536" s="79">
        <f t="shared" si="42"/>
        <v>0</v>
      </c>
      <c r="W536" s="79">
        <f t="shared" si="43"/>
        <v>0</v>
      </c>
      <c r="AR536" s="79" t="b">
        <f t="shared" si="44"/>
        <v>0</v>
      </c>
    </row>
    <row r="537" spans="2:44" x14ac:dyDescent="0.25">
      <c r="B537" s="79" t="s">
        <v>158</v>
      </c>
      <c r="K537" s="96"/>
      <c r="L537" s="96"/>
      <c r="M537" s="96"/>
      <c r="O537" s="105"/>
      <c r="P537" s="105"/>
      <c r="Q537" s="105"/>
      <c r="R537" s="105"/>
      <c r="S537" s="105"/>
      <c r="T537" s="105"/>
      <c r="U537" s="105"/>
      <c r="V537" s="79">
        <f t="shared" si="42"/>
        <v>0</v>
      </c>
      <c r="W537" s="79">
        <f t="shared" si="43"/>
        <v>0</v>
      </c>
      <c r="AR537" s="79" t="b">
        <f t="shared" si="44"/>
        <v>0</v>
      </c>
    </row>
    <row r="538" spans="2:44" x14ac:dyDescent="0.25">
      <c r="B538" s="79" t="s">
        <v>134</v>
      </c>
      <c r="K538" s="96"/>
      <c r="L538" s="96"/>
      <c r="M538" s="96"/>
      <c r="O538" s="105"/>
      <c r="P538" s="105"/>
      <c r="Q538" s="105"/>
      <c r="R538" s="105"/>
      <c r="S538" s="105"/>
      <c r="T538" s="105"/>
      <c r="U538" s="105"/>
      <c r="V538" s="79">
        <f t="shared" si="42"/>
        <v>0</v>
      </c>
      <c r="W538" s="79">
        <f t="shared" si="43"/>
        <v>0</v>
      </c>
      <c r="AH538" s="79">
        <f>+W538</f>
        <v>0</v>
      </c>
      <c r="AI538" s="82">
        <f>+V538</f>
        <v>0</v>
      </c>
      <c r="AR538" s="79" t="b">
        <f t="shared" si="44"/>
        <v>0</v>
      </c>
    </row>
    <row r="539" spans="2:44" x14ac:dyDescent="0.25">
      <c r="K539" s="96"/>
      <c r="L539" s="96"/>
      <c r="M539" s="96"/>
      <c r="O539" s="105"/>
      <c r="P539" s="105"/>
      <c r="Q539" s="105"/>
      <c r="R539" s="105"/>
      <c r="S539" s="105"/>
      <c r="T539" s="105"/>
      <c r="U539" s="105"/>
      <c r="V539" s="79">
        <f t="shared" si="42"/>
        <v>0</v>
      </c>
      <c r="W539" s="79">
        <f t="shared" si="43"/>
        <v>0</v>
      </c>
      <c r="AR539" s="79" t="b">
        <f t="shared" si="44"/>
        <v>0</v>
      </c>
    </row>
    <row r="540" spans="2:44" x14ac:dyDescent="0.25">
      <c r="B540" s="95"/>
      <c r="C540" s="95"/>
      <c r="D540" s="95"/>
      <c r="E540" s="95"/>
      <c r="F540" s="95"/>
      <c r="G540" s="95"/>
      <c r="H540" s="95"/>
      <c r="I540" s="95"/>
      <c r="J540" s="95"/>
      <c r="K540" s="96"/>
      <c r="L540" s="96"/>
      <c r="M540" s="96"/>
      <c r="O540" s="105"/>
      <c r="P540" s="105"/>
      <c r="Q540" s="105"/>
      <c r="R540" s="105"/>
      <c r="S540" s="105"/>
      <c r="T540" s="105"/>
      <c r="U540" s="105"/>
      <c r="V540" s="79">
        <f t="shared" si="42"/>
        <v>0</v>
      </c>
      <c r="W540" s="79">
        <f t="shared" si="43"/>
        <v>0</v>
      </c>
      <c r="AR540" s="79" t="b">
        <f t="shared" si="44"/>
        <v>0</v>
      </c>
    </row>
    <row r="541" spans="2:44" x14ac:dyDescent="0.25">
      <c r="K541" s="96"/>
      <c r="L541" s="96"/>
      <c r="M541" s="96"/>
      <c r="O541" s="105"/>
      <c r="P541" s="105"/>
      <c r="Q541" s="105"/>
      <c r="R541" s="105"/>
      <c r="S541" s="105"/>
      <c r="T541" s="105"/>
      <c r="U541" s="105"/>
      <c r="V541" s="79">
        <f t="shared" si="42"/>
        <v>0</v>
      </c>
      <c r="W541" s="79">
        <f t="shared" si="43"/>
        <v>0</v>
      </c>
      <c r="AR541" s="79" t="b">
        <f t="shared" si="44"/>
        <v>0</v>
      </c>
    </row>
    <row r="542" spans="2:44" x14ac:dyDescent="0.25">
      <c r="B542" s="79" t="s">
        <v>159</v>
      </c>
      <c r="K542" s="96"/>
      <c r="L542" s="96"/>
      <c r="M542" s="96"/>
      <c r="O542" s="105"/>
      <c r="P542" s="105"/>
      <c r="Q542" s="105"/>
      <c r="R542" s="105"/>
      <c r="S542" s="105"/>
      <c r="T542" s="105"/>
      <c r="U542" s="105"/>
      <c r="V542" s="79">
        <f t="shared" si="42"/>
        <v>0</v>
      </c>
      <c r="W542" s="79">
        <f t="shared" si="43"/>
        <v>0</v>
      </c>
      <c r="AR542" s="79" t="b">
        <f t="shared" si="44"/>
        <v>0</v>
      </c>
    </row>
    <row r="543" spans="2:44" x14ac:dyDescent="0.25">
      <c r="B543" s="79" t="s">
        <v>356</v>
      </c>
      <c r="K543" s="96"/>
      <c r="L543" s="96"/>
      <c r="M543" s="96"/>
      <c r="O543" s="105"/>
      <c r="P543" s="105"/>
      <c r="Q543" s="105"/>
      <c r="R543" s="105"/>
      <c r="S543" s="105"/>
      <c r="T543" s="105"/>
      <c r="U543" s="105"/>
      <c r="V543" s="79">
        <f t="shared" si="42"/>
        <v>0</v>
      </c>
      <c r="W543" s="79">
        <f t="shared" si="43"/>
        <v>0</v>
      </c>
      <c r="AH543" s="79">
        <f>+V543</f>
        <v>0</v>
      </c>
      <c r="AJ543" s="79">
        <f>+W543</f>
        <v>0</v>
      </c>
      <c r="AR543" s="79" t="b">
        <f t="shared" si="44"/>
        <v>0</v>
      </c>
    </row>
    <row r="544" spans="2:44" ht="15.75" customHeight="1" x14ac:dyDescent="0.25">
      <c r="K544" s="96"/>
      <c r="L544" s="96"/>
      <c r="M544" s="96"/>
      <c r="O544" s="105"/>
      <c r="P544" s="105"/>
      <c r="Q544" s="105"/>
      <c r="R544" s="105"/>
      <c r="S544" s="105"/>
      <c r="T544" s="105"/>
      <c r="U544" s="105"/>
      <c r="V544" s="79">
        <f t="shared" si="42"/>
        <v>0</v>
      </c>
      <c r="W544" s="79">
        <f t="shared" si="43"/>
        <v>0</v>
      </c>
      <c r="AR544" s="79" t="b">
        <f t="shared" si="44"/>
        <v>0</v>
      </c>
    </row>
    <row r="545" spans="2:44" ht="15.75" customHeight="1" x14ac:dyDescent="0.25">
      <c r="B545" s="95"/>
      <c r="C545" s="95"/>
      <c r="D545" s="95"/>
      <c r="E545" s="95"/>
      <c r="F545" s="95"/>
      <c r="G545" s="95"/>
      <c r="H545" s="95"/>
      <c r="I545" s="95"/>
      <c r="J545" s="95"/>
      <c r="K545" s="96"/>
      <c r="L545" s="96"/>
      <c r="M545" s="96"/>
      <c r="O545" s="105"/>
      <c r="P545" s="105"/>
      <c r="Q545" s="105"/>
      <c r="R545" s="105"/>
      <c r="S545" s="105"/>
      <c r="T545" s="105"/>
      <c r="U545" s="105"/>
      <c r="V545" s="79">
        <f t="shared" si="42"/>
        <v>0</v>
      </c>
      <c r="W545" s="79">
        <f t="shared" si="43"/>
        <v>0</v>
      </c>
      <c r="AR545" s="79" t="b">
        <f t="shared" si="44"/>
        <v>0</v>
      </c>
    </row>
    <row r="546" spans="2:44" x14ac:dyDescent="0.25">
      <c r="K546" s="96"/>
      <c r="L546" s="96"/>
      <c r="M546" s="96"/>
      <c r="O546" s="105"/>
      <c r="P546" s="105"/>
      <c r="Q546" s="105"/>
      <c r="R546" s="105"/>
      <c r="S546" s="105"/>
      <c r="T546" s="105"/>
      <c r="U546" s="105"/>
      <c r="V546" s="79">
        <f t="shared" si="42"/>
        <v>0</v>
      </c>
      <c r="W546" s="79">
        <f t="shared" si="43"/>
        <v>0</v>
      </c>
      <c r="AR546" s="79" t="b">
        <f t="shared" si="44"/>
        <v>0</v>
      </c>
    </row>
    <row r="547" spans="2:44" x14ac:dyDescent="0.25">
      <c r="B547" s="79" t="s">
        <v>160</v>
      </c>
      <c r="K547" s="96"/>
      <c r="L547" s="96"/>
      <c r="M547" s="96"/>
      <c r="O547" s="105"/>
      <c r="P547" s="105"/>
      <c r="Q547" s="105"/>
      <c r="R547" s="105"/>
      <c r="S547" s="105"/>
      <c r="T547" s="105"/>
      <c r="U547" s="105"/>
      <c r="V547" s="79">
        <f t="shared" si="42"/>
        <v>0</v>
      </c>
      <c r="W547" s="79">
        <f t="shared" si="43"/>
        <v>0</v>
      </c>
      <c r="AR547" s="79" t="b">
        <f t="shared" si="44"/>
        <v>0</v>
      </c>
    </row>
    <row r="548" spans="2:44" x14ac:dyDescent="0.25">
      <c r="B548" s="79" t="s">
        <v>357</v>
      </c>
      <c r="K548" s="96"/>
      <c r="L548" s="96"/>
      <c r="M548" s="96"/>
      <c r="O548" s="105"/>
      <c r="P548" s="105"/>
      <c r="Q548" s="105"/>
      <c r="R548" s="105"/>
      <c r="S548" s="105"/>
      <c r="T548" s="105"/>
      <c r="U548" s="105"/>
      <c r="V548" s="79">
        <f t="shared" si="42"/>
        <v>0</v>
      </c>
      <c r="W548" s="79">
        <f t="shared" si="43"/>
        <v>0</v>
      </c>
      <c r="AH548" s="79">
        <f>+V548</f>
        <v>0</v>
      </c>
      <c r="AJ548" s="79">
        <f>+W548</f>
        <v>0</v>
      </c>
      <c r="AQ548" s="79">
        <f>+W548</f>
        <v>0</v>
      </c>
      <c r="AR548" s="79" t="b">
        <f t="shared" si="44"/>
        <v>0</v>
      </c>
    </row>
    <row r="549" spans="2:44" x14ac:dyDescent="0.25">
      <c r="K549" s="96"/>
      <c r="L549" s="96"/>
      <c r="M549" s="96"/>
      <c r="O549" s="105"/>
      <c r="P549" s="105"/>
      <c r="Q549" s="105"/>
      <c r="R549" s="105"/>
      <c r="S549" s="105"/>
      <c r="T549" s="105"/>
      <c r="U549" s="105"/>
      <c r="V549" s="79">
        <f t="shared" si="42"/>
        <v>0</v>
      </c>
      <c r="W549" s="79">
        <f t="shared" si="43"/>
        <v>0</v>
      </c>
      <c r="AR549" s="79" t="b">
        <f t="shared" si="44"/>
        <v>0</v>
      </c>
    </row>
    <row r="550" spans="2:44" x14ac:dyDescent="0.25">
      <c r="B550" s="95"/>
      <c r="C550" s="95"/>
      <c r="D550" s="95"/>
      <c r="E550" s="95"/>
      <c r="F550" s="95"/>
      <c r="G550" s="95"/>
      <c r="H550" s="95"/>
      <c r="I550" s="95"/>
      <c r="J550" s="95"/>
      <c r="K550" s="96"/>
      <c r="L550" s="96"/>
      <c r="M550" s="96"/>
      <c r="O550" s="105"/>
      <c r="P550" s="105"/>
      <c r="Q550" s="105"/>
      <c r="R550" s="105"/>
      <c r="S550" s="105"/>
      <c r="T550" s="105"/>
      <c r="U550" s="105"/>
      <c r="V550" s="79">
        <f t="shared" si="42"/>
        <v>0</v>
      </c>
      <c r="W550" s="79">
        <f t="shared" si="43"/>
        <v>0</v>
      </c>
      <c r="AR550" s="79" t="b">
        <f t="shared" si="44"/>
        <v>0</v>
      </c>
    </row>
    <row r="551" spans="2:44" x14ac:dyDescent="0.25">
      <c r="K551" s="96"/>
      <c r="L551" s="96"/>
      <c r="M551" s="96"/>
      <c r="O551" s="105"/>
      <c r="P551" s="105"/>
      <c r="Q551" s="105"/>
      <c r="R551" s="105"/>
      <c r="S551" s="105"/>
      <c r="T551" s="105"/>
      <c r="U551" s="105"/>
      <c r="V551" s="79">
        <f t="shared" si="42"/>
        <v>0</v>
      </c>
      <c r="W551" s="79">
        <f t="shared" si="43"/>
        <v>0</v>
      </c>
      <c r="AR551" s="79" t="b">
        <f t="shared" si="44"/>
        <v>0</v>
      </c>
    </row>
    <row r="552" spans="2:44" x14ac:dyDescent="0.25">
      <c r="B552" s="79" t="s">
        <v>161</v>
      </c>
      <c r="K552" s="96"/>
      <c r="L552" s="96"/>
      <c r="M552" s="96"/>
      <c r="O552" s="105"/>
      <c r="P552" s="105"/>
      <c r="Q552" s="105"/>
      <c r="R552" s="105"/>
      <c r="S552" s="105"/>
      <c r="T552" s="105"/>
      <c r="U552" s="105"/>
      <c r="V552" s="79">
        <f t="shared" si="42"/>
        <v>0</v>
      </c>
      <c r="W552" s="79">
        <f t="shared" si="43"/>
        <v>0</v>
      </c>
      <c r="AR552" s="79" t="b">
        <f t="shared" si="44"/>
        <v>0</v>
      </c>
    </row>
    <row r="553" spans="2:44" x14ac:dyDescent="0.25">
      <c r="B553" s="79" t="s">
        <v>180</v>
      </c>
      <c r="K553" s="96"/>
      <c r="L553" s="96"/>
      <c r="M553" s="96"/>
      <c r="O553" s="105"/>
      <c r="P553" s="105"/>
      <c r="Q553" s="105"/>
      <c r="R553" s="105"/>
      <c r="S553" s="105"/>
      <c r="T553" s="105"/>
      <c r="U553" s="105"/>
      <c r="V553" s="79">
        <f t="shared" si="42"/>
        <v>0</v>
      </c>
      <c r="W553" s="79">
        <f t="shared" si="43"/>
        <v>0</v>
      </c>
      <c r="AG553" s="79">
        <f>+V553</f>
        <v>0</v>
      </c>
      <c r="AH553" s="79">
        <f>+V553</f>
        <v>0</v>
      </c>
      <c r="AR553" s="79" t="b">
        <f t="shared" si="44"/>
        <v>0</v>
      </c>
    </row>
    <row r="554" spans="2:44" x14ac:dyDescent="0.25">
      <c r="K554" s="96"/>
      <c r="L554" s="96"/>
      <c r="M554" s="96"/>
      <c r="O554" s="105"/>
      <c r="P554" s="105"/>
      <c r="Q554" s="105"/>
      <c r="R554" s="105"/>
      <c r="S554" s="105"/>
      <c r="T554" s="105"/>
      <c r="U554" s="105"/>
      <c r="V554" s="79">
        <f t="shared" si="42"/>
        <v>0</v>
      </c>
      <c r="W554" s="79">
        <f t="shared" si="43"/>
        <v>0</v>
      </c>
      <c r="AR554" s="79" t="b">
        <f t="shared" si="44"/>
        <v>0</v>
      </c>
    </row>
    <row r="555" spans="2:44" x14ac:dyDescent="0.25">
      <c r="B555" s="95"/>
      <c r="C555" s="95"/>
      <c r="D555" s="95"/>
      <c r="E555" s="95"/>
      <c r="F555" s="95"/>
      <c r="G555" s="95"/>
      <c r="H555" s="95"/>
      <c r="I555" s="95"/>
      <c r="J555" s="95"/>
      <c r="K555" s="96"/>
      <c r="L555" s="96"/>
      <c r="M555" s="96"/>
      <c r="O555" s="105"/>
      <c r="P555" s="105"/>
      <c r="Q555" s="105"/>
      <c r="R555" s="105"/>
      <c r="S555" s="105"/>
      <c r="T555" s="105"/>
      <c r="U555" s="105"/>
      <c r="V555" s="79">
        <f t="shared" si="42"/>
        <v>0</v>
      </c>
      <c r="W555" s="79">
        <f t="shared" si="43"/>
        <v>0</v>
      </c>
      <c r="AR555" s="79" t="b">
        <f t="shared" si="44"/>
        <v>0</v>
      </c>
    </row>
    <row r="556" spans="2:44" x14ac:dyDescent="0.25">
      <c r="K556" s="96"/>
      <c r="L556" s="96"/>
      <c r="M556" s="96"/>
      <c r="O556" s="105"/>
      <c r="P556" s="105"/>
      <c r="Q556" s="105"/>
      <c r="R556" s="105"/>
      <c r="S556" s="105"/>
      <c r="T556" s="105"/>
      <c r="U556" s="105"/>
      <c r="V556" s="79">
        <f t="shared" si="42"/>
        <v>0</v>
      </c>
      <c r="W556" s="79">
        <f t="shared" si="43"/>
        <v>0</v>
      </c>
      <c r="AR556" s="79" t="b">
        <f t="shared" si="44"/>
        <v>0</v>
      </c>
    </row>
    <row r="557" spans="2:44" x14ac:dyDescent="0.25">
      <c r="B557" s="79" t="s">
        <v>162</v>
      </c>
      <c r="K557" s="96"/>
      <c r="L557" s="96"/>
      <c r="M557" s="96"/>
      <c r="O557" s="105"/>
      <c r="P557" s="105"/>
      <c r="Q557" s="105"/>
      <c r="R557" s="105"/>
      <c r="S557" s="105"/>
      <c r="T557" s="105"/>
      <c r="U557" s="105"/>
      <c r="V557" s="79">
        <f t="shared" si="42"/>
        <v>0</v>
      </c>
      <c r="W557" s="79">
        <f t="shared" si="43"/>
        <v>0</v>
      </c>
      <c r="AR557" s="79" t="b">
        <f t="shared" si="44"/>
        <v>0</v>
      </c>
    </row>
    <row r="558" spans="2:44" x14ac:dyDescent="0.25">
      <c r="B558" s="79" t="s">
        <v>174</v>
      </c>
      <c r="K558" s="96"/>
      <c r="L558" s="96"/>
      <c r="M558" s="96"/>
      <c r="O558" s="105"/>
      <c r="P558" s="105"/>
      <c r="Q558" s="105"/>
      <c r="R558" s="105"/>
      <c r="S558" s="105"/>
      <c r="T558" s="105"/>
      <c r="U558" s="105"/>
      <c r="V558" s="79">
        <f t="shared" si="42"/>
        <v>0</v>
      </c>
      <c r="W558" s="79">
        <f t="shared" si="43"/>
        <v>0</v>
      </c>
      <c r="AB558" s="79">
        <f>+W558</f>
        <v>0</v>
      </c>
      <c r="AD558" s="79">
        <f>+W558</f>
        <v>0</v>
      </c>
      <c r="AI558" s="82">
        <f>+W558</f>
        <v>0</v>
      </c>
      <c r="AJ558" s="79">
        <f>+V558</f>
        <v>0</v>
      </c>
      <c r="AR558" s="79" t="b">
        <f t="shared" si="44"/>
        <v>0</v>
      </c>
    </row>
    <row r="559" spans="2:44" x14ac:dyDescent="0.25">
      <c r="K559" s="96"/>
      <c r="L559" s="96"/>
      <c r="M559" s="96"/>
      <c r="O559" s="105"/>
      <c r="P559" s="105"/>
      <c r="Q559" s="105"/>
      <c r="R559" s="105"/>
      <c r="S559" s="105"/>
      <c r="T559" s="105"/>
      <c r="U559" s="105"/>
      <c r="V559" s="79">
        <f t="shared" si="42"/>
        <v>0</v>
      </c>
      <c r="W559" s="79">
        <f t="shared" si="43"/>
        <v>0</v>
      </c>
      <c r="AR559" s="79" t="b">
        <f t="shared" si="44"/>
        <v>0</v>
      </c>
    </row>
    <row r="560" spans="2:44" x14ac:dyDescent="0.25">
      <c r="B560" s="95"/>
      <c r="C560" s="95"/>
      <c r="D560" s="95"/>
      <c r="E560" s="95"/>
      <c r="F560" s="95"/>
      <c r="G560" s="95"/>
      <c r="H560" s="95"/>
      <c r="I560" s="95"/>
      <c r="J560" s="95"/>
      <c r="K560" s="96"/>
      <c r="L560" s="96"/>
      <c r="M560" s="96"/>
      <c r="O560" s="105"/>
      <c r="P560" s="105"/>
      <c r="Q560" s="105"/>
      <c r="R560" s="105"/>
      <c r="S560" s="105"/>
      <c r="T560" s="105"/>
      <c r="U560" s="105"/>
      <c r="V560" s="79">
        <f t="shared" si="42"/>
        <v>0</v>
      </c>
      <c r="W560" s="79">
        <f t="shared" si="43"/>
        <v>0</v>
      </c>
      <c r="AR560" s="79" t="b">
        <f t="shared" si="44"/>
        <v>0</v>
      </c>
    </row>
    <row r="561" spans="2:44" x14ac:dyDescent="0.25">
      <c r="K561" s="96"/>
      <c r="L561" s="96"/>
      <c r="M561" s="96"/>
      <c r="O561" s="105"/>
      <c r="P561" s="105"/>
      <c r="Q561" s="105"/>
      <c r="R561" s="105"/>
      <c r="S561" s="105"/>
      <c r="T561" s="105"/>
      <c r="U561" s="105"/>
      <c r="V561" s="79">
        <f t="shared" si="42"/>
        <v>0</v>
      </c>
      <c r="W561" s="79">
        <f t="shared" si="43"/>
        <v>0</v>
      </c>
      <c r="AR561" s="79" t="b">
        <f t="shared" si="44"/>
        <v>0</v>
      </c>
    </row>
    <row r="562" spans="2:44" x14ac:dyDescent="0.25">
      <c r="B562" s="79" t="s">
        <v>163</v>
      </c>
      <c r="K562" s="96"/>
      <c r="L562" s="96"/>
      <c r="M562" s="96"/>
      <c r="O562" s="105"/>
      <c r="P562" s="105"/>
      <c r="Q562" s="105"/>
      <c r="R562" s="105"/>
      <c r="S562" s="105"/>
      <c r="T562" s="105"/>
      <c r="U562" s="105"/>
      <c r="V562" s="79">
        <f t="shared" si="42"/>
        <v>0</v>
      </c>
      <c r="W562" s="79">
        <f t="shared" si="43"/>
        <v>0</v>
      </c>
      <c r="AR562" s="79" t="b">
        <f t="shared" si="44"/>
        <v>0</v>
      </c>
    </row>
    <row r="563" spans="2:44" x14ac:dyDescent="0.25">
      <c r="B563" s="79" t="s">
        <v>135</v>
      </c>
      <c r="K563" s="96"/>
      <c r="L563" s="96"/>
      <c r="M563" s="96"/>
      <c r="O563" s="105"/>
      <c r="P563" s="105"/>
      <c r="Q563" s="105"/>
      <c r="R563" s="105"/>
      <c r="S563" s="105"/>
      <c r="T563" s="105"/>
      <c r="U563" s="105"/>
      <c r="V563" s="79">
        <f t="shared" si="42"/>
        <v>0</v>
      </c>
      <c r="W563" s="79">
        <f t="shared" si="43"/>
        <v>0</v>
      </c>
      <c r="AI563" s="82">
        <f>+W563</f>
        <v>0</v>
      </c>
      <c r="AK563" s="79">
        <f>+V563</f>
        <v>0</v>
      </c>
      <c r="AR563" s="79" t="b">
        <f t="shared" si="44"/>
        <v>0</v>
      </c>
    </row>
    <row r="564" spans="2:44" x14ac:dyDescent="0.25">
      <c r="K564" s="96"/>
      <c r="L564" s="96"/>
      <c r="M564" s="96"/>
      <c r="O564" s="105"/>
      <c r="P564" s="105"/>
      <c r="Q564" s="105"/>
      <c r="R564" s="105"/>
      <c r="S564" s="105"/>
      <c r="T564" s="105"/>
      <c r="U564" s="105"/>
      <c r="V564" s="79">
        <f t="shared" si="42"/>
        <v>0</v>
      </c>
      <c r="W564" s="79">
        <f t="shared" si="43"/>
        <v>0</v>
      </c>
      <c r="AR564" s="79" t="b">
        <f t="shared" si="44"/>
        <v>0</v>
      </c>
    </row>
    <row r="565" spans="2:44" x14ac:dyDescent="0.25">
      <c r="B565" s="95"/>
      <c r="C565" s="95"/>
      <c r="D565" s="95"/>
      <c r="E565" s="95"/>
      <c r="F565" s="95"/>
      <c r="G565" s="95"/>
      <c r="H565" s="95"/>
      <c r="I565" s="95"/>
      <c r="J565" s="95"/>
      <c r="K565" s="96"/>
      <c r="L565" s="96"/>
      <c r="M565" s="96"/>
      <c r="O565" s="105"/>
      <c r="P565" s="105"/>
      <c r="Q565" s="105"/>
      <c r="R565" s="105"/>
      <c r="S565" s="105"/>
      <c r="T565" s="105"/>
      <c r="U565" s="105"/>
      <c r="V565" s="79">
        <f t="shared" si="42"/>
        <v>0</v>
      </c>
      <c r="W565" s="79">
        <f t="shared" si="43"/>
        <v>0</v>
      </c>
      <c r="AR565" s="79" t="b">
        <f t="shared" si="44"/>
        <v>0</v>
      </c>
    </row>
    <row r="566" spans="2:44" x14ac:dyDescent="0.25">
      <c r="K566" s="96"/>
      <c r="L566" s="96"/>
      <c r="M566" s="96"/>
      <c r="O566" s="105"/>
      <c r="P566" s="105"/>
      <c r="Q566" s="105"/>
      <c r="R566" s="105"/>
      <c r="S566" s="105"/>
      <c r="T566" s="105"/>
      <c r="U566" s="105"/>
      <c r="V566" s="79">
        <f t="shared" si="42"/>
        <v>0</v>
      </c>
      <c r="W566" s="79">
        <f t="shared" si="43"/>
        <v>0</v>
      </c>
      <c r="AR566" s="79" t="b">
        <f t="shared" si="44"/>
        <v>0</v>
      </c>
    </row>
    <row r="567" spans="2:44" x14ac:dyDescent="0.25">
      <c r="B567" s="79" t="s">
        <v>164</v>
      </c>
      <c r="K567" s="96"/>
      <c r="L567" s="96"/>
      <c r="M567" s="96"/>
      <c r="O567" s="105"/>
      <c r="P567" s="105"/>
      <c r="Q567" s="105"/>
      <c r="R567" s="105"/>
      <c r="S567" s="105"/>
      <c r="T567" s="105"/>
      <c r="U567" s="105"/>
      <c r="V567" s="79">
        <f t="shared" si="42"/>
        <v>0</v>
      </c>
      <c r="W567" s="79">
        <f t="shared" si="43"/>
        <v>0</v>
      </c>
      <c r="AR567" s="79" t="b">
        <f t="shared" si="44"/>
        <v>0</v>
      </c>
    </row>
    <row r="568" spans="2:44" x14ac:dyDescent="0.25">
      <c r="B568" s="79" t="s">
        <v>136</v>
      </c>
      <c r="K568" s="96"/>
      <c r="L568" s="96"/>
      <c r="M568" s="96"/>
      <c r="O568" s="105"/>
      <c r="P568" s="105"/>
      <c r="Q568" s="105"/>
      <c r="R568" s="105"/>
      <c r="S568" s="105"/>
      <c r="T568" s="105"/>
      <c r="U568" s="105"/>
      <c r="V568" s="79">
        <f t="shared" si="42"/>
        <v>0</v>
      </c>
      <c r="W568" s="79">
        <f t="shared" si="43"/>
        <v>0</v>
      </c>
      <c r="AJ568" s="79">
        <f>+W568</f>
        <v>0</v>
      </c>
      <c r="AQ568" s="79">
        <f>+W568</f>
        <v>0</v>
      </c>
      <c r="AR568" s="79" t="b">
        <f t="shared" si="44"/>
        <v>0</v>
      </c>
    </row>
    <row r="569" spans="2:44" x14ac:dyDescent="0.25">
      <c r="K569" s="96"/>
      <c r="L569" s="96"/>
      <c r="M569" s="96"/>
      <c r="O569" s="105"/>
      <c r="P569" s="105"/>
      <c r="Q569" s="105"/>
      <c r="R569" s="105"/>
      <c r="S569" s="105"/>
      <c r="T569" s="105"/>
      <c r="U569" s="105"/>
      <c r="V569" s="79">
        <f t="shared" si="42"/>
        <v>0</v>
      </c>
      <c r="W569" s="79">
        <f t="shared" si="43"/>
        <v>0</v>
      </c>
      <c r="AR569" s="79" t="b">
        <f t="shared" si="44"/>
        <v>0</v>
      </c>
    </row>
    <row r="570" spans="2:44" x14ac:dyDescent="0.25">
      <c r="B570" s="95"/>
      <c r="C570" s="95"/>
      <c r="D570" s="95"/>
      <c r="E570" s="95"/>
      <c r="F570" s="95"/>
      <c r="G570" s="95"/>
      <c r="H570" s="95"/>
      <c r="I570" s="95"/>
      <c r="J570" s="95"/>
      <c r="K570" s="96"/>
      <c r="L570" s="96"/>
      <c r="M570" s="96"/>
      <c r="O570" s="105"/>
      <c r="P570" s="105"/>
      <c r="Q570" s="105"/>
      <c r="R570" s="105"/>
      <c r="S570" s="105"/>
      <c r="T570" s="105"/>
      <c r="U570" s="105"/>
      <c r="V570" s="79">
        <f t="shared" si="42"/>
        <v>0</v>
      </c>
      <c r="W570" s="79">
        <f t="shared" si="43"/>
        <v>0</v>
      </c>
      <c r="AR570" s="79" t="b">
        <f t="shared" si="44"/>
        <v>0</v>
      </c>
    </row>
    <row r="571" spans="2:44" x14ac:dyDescent="0.25">
      <c r="K571" s="96"/>
      <c r="L571" s="96"/>
      <c r="M571" s="96"/>
      <c r="O571" s="105"/>
      <c r="P571" s="105"/>
      <c r="Q571" s="105"/>
      <c r="R571" s="105"/>
      <c r="S571" s="105"/>
      <c r="T571" s="105"/>
      <c r="U571" s="105"/>
      <c r="V571" s="79">
        <f t="shared" si="42"/>
        <v>0</v>
      </c>
      <c r="W571" s="79">
        <f t="shared" si="43"/>
        <v>0</v>
      </c>
      <c r="AR571" s="79" t="b">
        <f t="shared" si="44"/>
        <v>0</v>
      </c>
    </row>
    <row r="572" spans="2:44" x14ac:dyDescent="0.25">
      <c r="B572" s="79" t="s">
        <v>165</v>
      </c>
      <c r="K572" s="96"/>
      <c r="L572" s="96"/>
      <c r="M572" s="96"/>
      <c r="O572" s="105"/>
      <c r="P572" s="105"/>
      <c r="Q572" s="105"/>
      <c r="R572" s="105"/>
      <c r="S572" s="105"/>
      <c r="T572" s="105"/>
      <c r="U572" s="105"/>
      <c r="V572" s="79">
        <f t="shared" si="42"/>
        <v>0</v>
      </c>
      <c r="W572" s="79">
        <f t="shared" si="43"/>
        <v>0</v>
      </c>
      <c r="AR572" s="79" t="b">
        <f t="shared" si="44"/>
        <v>0</v>
      </c>
    </row>
    <row r="573" spans="2:44" x14ac:dyDescent="0.25">
      <c r="B573" s="79" t="s">
        <v>359</v>
      </c>
      <c r="K573" s="96"/>
      <c r="L573" s="96"/>
      <c r="M573" s="96"/>
      <c r="O573" s="105"/>
      <c r="P573" s="105"/>
      <c r="Q573" s="105"/>
      <c r="R573" s="105"/>
      <c r="S573" s="105"/>
      <c r="T573" s="105"/>
      <c r="U573" s="105"/>
      <c r="V573" s="79">
        <f t="shared" si="42"/>
        <v>0</v>
      </c>
      <c r="W573" s="79">
        <f t="shared" si="43"/>
        <v>0</v>
      </c>
      <c r="AK573" s="79">
        <f>+V573</f>
        <v>0</v>
      </c>
      <c r="AR573" s="79" t="b">
        <f t="shared" si="44"/>
        <v>0</v>
      </c>
    </row>
    <row r="574" spans="2:44" x14ac:dyDescent="0.25">
      <c r="K574" s="96"/>
      <c r="L574" s="96"/>
      <c r="M574" s="96"/>
      <c r="O574" s="105"/>
      <c r="P574" s="105"/>
      <c r="Q574" s="105"/>
      <c r="R574" s="105"/>
      <c r="S574" s="105"/>
      <c r="T574" s="105"/>
      <c r="U574" s="105"/>
      <c r="V574" s="79">
        <f t="shared" si="42"/>
        <v>0</v>
      </c>
      <c r="W574" s="79">
        <f t="shared" si="43"/>
        <v>0</v>
      </c>
      <c r="AR574" s="79" t="b">
        <f t="shared" si="44"/>
        <v>0</v>
      </c>
    </row>
    <row r="575" spans="2:44" x14ac:dyDescent="0.25">
      <c r="B575" s="95"/>
      <c r="C575" s="95"/>
      <c r="D575" s="95"/>
      <c r="E575" s="95"/>
      <c r="F575" s="95"/>
      <c r="G575" s="95"/>
      <c r="H575" s="95"/>
      <c r="I575" s="95"/>
      <c r="J575" s="95"/>
      <c r="K575" s="96"/>
      <c r="L575" s="96"/>
      <c r="M575" s="96"/>
      <c r="O575" s="105"/>
      <c r="P575" s="105"/>
      <c r="Q575" s="105"/>
      <c r="R575" s="105"/>
      <c r="S575" s="105"/>
      <c r="T575" s="105"/>
      <c r="U575" s="105"/>
      <c r="V575" s="79">
        <f t="shared" si="42"/>
        <v>0</v>
      </c>
      <c r="W575" s="79">
        <f t="shared" si="43"/>
        <v>0</v>
      </c>
      <c r="AR575" s="79" t="b">
        <f t="shared" si="44"/>
        <v>0</v>
      </c>
    </row>
    <row r="576" spans="2:44" x14ac:dyDescent="0.25">
      <c r="K576" s="96"/>
      <c r="L576" s="96"/>
      <c r="M576" s="96"/>
      <c r="O576" s="105"/>
      <c r="P576" s="105"/>
      <c r="Q576" s="105"/>
      <c r="R576" s="105"/>
      <c r="S576" s="105"/>
      <c r="T576" s="105"/>
      <c r="U576" s="105"/>
      <c r="V576" s="79">
        <f t="shared" si="42"/>
        <v>0</v>
      </c>
      <c r="W576" s="79">
        <f t="shared" si="43"/>
        <v>0</v>
      </c>
      <c r="AR576" s="79" t="b">
        <f t="shared" si="44"/>
        <v>0</v>
      </c>
    </row>
    <row r="577" spans="2:44" x14ac:dyDescent="0.25">
      <c r="B577" s="79" t="s">
        <v>166</v>
      </c>
      <c r="K577" s="96"/>
      <c r="L577" s="96"/>
      <c r="M577" s="96"/>
      <c r="O577" s="105"/>
      <c r="P577" s="105"/>
      <c r="Q577" s="105"/>
      <c r="R577" s="105"/>
      <c r="S577" s="105"/>
      <c r="T577" s="105"/>
      <c r="U577" s="105"/>
      <c r="V577" s="79">
        <f t="shared" si="42"/>
        <v>0</v>
      </c>
      <c r="W577" s="79">
        <f t="shared" si="43"/>
        <v>0</v>
      </c>
      <c r="AR577" s="79" t="b">
        <f t="shared" si="44"/>
        <v>0</v>
      </c>
    </row>
    <row r="578" spans="2:44" x14ac:dyDescent="0.25">
      <c r="B578" s="79" t="s">
        <v>179</v>
      </c>
      <c r="K578" s="96"/>
      <c r="L578" s="96"/>
      <c r="M578" s="96"/>
      <c r="O578" s="105"/>
      <c r="P578" s="105"/>
      <c r="Q578" s="105"/>
      <c r="R578" s="105"/>
      <c r="S578" s="105"/>
      <c r="T578" s="105"/>
      <c r="U578" s="105"/>
      <c r="V578" s="79">
        <f t="shared" si="42"/>
        <v>0</v>
      </c>
      <c r="W578" s="79">
        <f t="shared" si="43"/>
        <v>0</v>
      </c>
      <c r="AK578" s="79">
        <f>+V578</f>
        <v>0</v>
      </c>
      <c r="AR578" s="79" t="b">
        <f t="shared" si="44"/>
        <v>0</v>
      </c>
    </row>
    <row r="579" spans="2:44" x14ac:dyDescent="0.25">
      <c r="K579" s="96"/>
      <c r="L579" s="96"/>
      <c r="M579" s="96"/>
      <c r="O579" s="105"/>
      <c r="P579" s="105"/>
      <c r="Q579" s="105"/>
      <c r="R579" s="105"/>
      <c r="S579" s="105"/>
      <c r="T579" s="105"/>
      <c r="U579" s="105"/>
      <c r="V579" s="79">
        <f t="shared" si="42"/>
        <v>0</v>
      </c>
      <c r="W579" s="79">
        <f t="shared" si="43"/>
        <v>0</v>
      </c>
      <c r="AR579" s="79" t="b">
        <f t="shared" si="44"/>
        <v>0</v>
      </c>
    </row>
    <row r="580" spans="2:44" x14ac:dyDescent="0.25">
      <c r="B580" s="95"/>
      <c r="C580" s="95"/>
      <c r="D580" s="95"/>
      <c r="E580" s="95"/>
      <c r="F580" s="95"/>
      <c r="G580" s="95"/>
      <c r="H580" s="95"/>
      <c r="I580" s="95"/>
      <c r="J580" s="95"/>
      <c r="K580" s="96"/>
      <c r="L580" s="96"/>
      <c r="M580" s="96"/>
      <c r="O580" s="105"/>
      <c r="P580" s="105"/>
      <c r="Q580" s="105"/>
      <c r="R580" s="105"/>
      <c r="S580" s="105"/>
      <c r="T580" s="105"/>
      <c r="U580" s="105"/>
      <c r="V580" s="79">
        <f t="shared" si="42"/>
        <v>0</v>
      </c>
      <c r="W580" s="79">
        <f t="shared" si="43"/>
        <v>0</v>
      </c>
      <c r="AR580" s="79" t="b">
        <f t="shared" si="44"/>
        <v>0</v>
      </c>
    </row>
    <row r="581" spans="2:44" x14ac:dyDescent="0.25">
      <c r="K581" s="96"/>
      <c r="L581" s="96"/>
      <c r="M581" s="96"/>
      <c r="O581" s="105"/>
      <c r="P581" s="105"/>
      <c r="Q581" s="105"/>
      <c r="R581" s="105"/>
      <c r="S581" s="105"/>
      <c r="T581" s="105"/>
      <c r="U581" s="105"/>
      <c r="V581" s="79">
        <f t="shared" si="42"/>
        <v>0</v>
      </c>
      <c r="W581" s="79">
        <f t="shared" si="43"/>
        <v>0</v>
      </c>
      <c r="AR581" s="79" t="b">
        <f t="shared" si="44"/>
        <v>0</v>
      </c>
    </row>
    <row r="582" spans="2:44" x14ac:dyDescent="0.25">
      <c r="B582" s="79" t="s">
        <v>167</v>
      </c>
      <c r="K582" s="96"/>
      <c r="L582" s="96"/>
      <c r="M582" s="96"/>
      <c r="O582" s="105"/>
      <c r="P582" s="105"/>
      <c r="Q582" s="105"/>
      <c r="R582" s="105"/>
      <c r="S582" s="105"/>
      <c r="T582" s="105"/>
      <c r="U582" s="105"/>
      <c r="V582" s="79">
        <f t="shared" si="42"/>
        <v>0</v>
      </c>
      <c r="W582" s="79">
        <f t="shared" si="43"/>
        <v>0</v>
      </c>
      <c r="AR582" s="79" t="b">
        <f t="shared" si="44"/>
        <v>0</v>
      </c>
    </row>
    <row r="583" spans="2:44" x14ac:dyDescent="0.25">
      <c r="B583" s="79" t="s">
        <v>360</v>
      </c>
      <c r="K583" s="96"/>
      <c r="L583" s="96"/>
      <c r="M583" s="96"/>
      <c r="O583" s="105"/>
      <c r="P583" s="105"/>
      <c r="Q583" s="105"/>
      <c r="R583" s="105"/>
      <c r="S583" s="105"/>
      <c r="T583" s="105"/>
      <c r="U583" s="105"/>
      <c r="V583" s="79">
        <f t="shared" si="42"/>
        <v>0</v>
      </c>
      <c r="W583" s="79">
        <f t="shared" si="43"/>
        <v>0</v>
      </c>
      <c r="AK583" s="79">
        <f>+V583</f>
        <v>0</v>
      </c>
      <c r="AR583" s="79" t="b">
        <f t="shared" si="44"/>
        <v>0</v>
      </c>
    </row>
    <row r="584" spans="2:44" x14ac:dyDescent="0.25">
      <c r="K584" s="96"/>
      <c r="L584" s="96"/>
      <c r="M584" s="96"/>
      <c r="O584" s="105"/>
      <c r="P584" s="105"/>
      <c r="Q584" s="105"/>
      <c r="R584" s="105"/>
      <c r="S584" s="105"/>
      <c r="T584" s="105"/>
      <c r="U584" s="105"/>
      <c r="V584" s="79">
        <f t="shared" si="42"/>
        <v>0</v>
      </c>
      <c r="W584" s="79">
        <f t="shared" si="43"/>
        <v>0</v>
      </c>
      <c r="AR584" s="79" t="b">
        <f t="shared" si="44"/>
        <v>0</v>
      </c>
    </row>
    <row r="585" spans="2:44" ht="15.75" thickBot="1" x14ac:dyDescent="0.3">
      <c r="B585" s="99"/>
      <c r="C585" s="99"/>
      <c r="D585" s="99"/>
      <c r="E585" s="99"/>
      <c r="F585" s="99"/>
      <c r="G585" s="99"/>
      <c r="H585" s="99"/>
      <c r="I585" s="99"/>
      <c r="J585" s="99"/>
      <c r="K585" s="96"/>
      <c r="L585" s="96"/>
      <c r="M585" s="96"/>
      <c r="O585" s="105"/>
      <c r="P585" s="105"/>
      <c r="Q585" s="105"/>
      <c r="R585" s="105"/>
      <c r="S585" s="105"/>
      <c r="T585" s="105"/>
      <c r="U585" s="105"/>
      <c r="V585" s="79">
        <f t="shared" si="42"/>
        <v>0</v>
      </c>
      <c r="W585" s="79">
        <f t="shared" si="43"/>
        <v>0</v>
      </c>
    </row>
    <row r="586" spans="2:44" x14ac:dyDescent="0.25">
      <c r="K586" s="96"/>
      <c r="L586" s="96"/>
      <c r="M586" s="96"/>
      <c r="O586" s="105"/>
      <c r="P586" s="105"/>
      <c r="Q586" s="105"/>
      <c r="R586" s="105"/>
      <c r="S586" s="105"/>
      <c r="T586" s="105"/>
      <c r="U586" s="105"/>
    </row>
    <row r="587" spans="2:44" ht="15.75" x14ac:dyDescent="0.25">
      <c r="B587" s="174" t="s">
        <v>418</v>
      </c>
      <c r="C587" s="174"/>
      <c r="D587" s="174"/>
      <c r="E587" s="174"/>
      <c r="F587" s="174"/>
      <c r="G587" s="174"/>
      <c r="H587" s="174"/>
      <c r="I587" s="174"/>
      <c r="J587" s="174"/>
      <c r="K587" s="96"/>
      <c r="L587" s="96"/>
      <c r="M587" s="96"/>
      <c r="O587" s="105"/>
      <c r="P587" s="105"/>
      <c r="Q587" s="105"/>
      <c r="R587" s="105"/>
      <c r="S587" s="105"/>
      <c r="T587" s="105"/>
      <c r="U587" s="105"/>
    </row>
    <row r="588" spans="2:44" ht="15.75" x14ac:dyDescent="0.25">
      <c r="B588" s="175" t="s">
        <v>419</v>
      </c>
      <c r="C588" s="175"/>
      <c r="D588" s="175"/>
      <c r="E588" s="175"/>
      <c r="F588" s="175"/>
      <c r="G588" s="175"/>
      <c r="H588" s="175"/>
      <c r="I588" s="175"/>
      <c r="J588" s="175"/>
      <c r="K588" s="96"/>
      <c r="L588" s="96"/>
      <c r="M588" s="96"/>
      <c r="O588" s="105"/>
      <c r="P588" s="105"/>
      <c r="Q588" s="105"/>
      <c r="R588" s="105"/>
      <c r="S588" s="105"/>
      <c r="T588" s="105"/>
      <c r="U588" s="105"/>
      <c r="W588" s="79" t="s">
        <v>169</v>
      </c>
      <c r="AB588" s="79">
        <f>SUM(AB4:AB587)</f>
        <v>0</v>
      </c>
      <c r="AC588" s="79">
        <f t="shared" ref="AC588:AJ588" si="45">SUM(AC4:AC587)</f>
        <v>0</v>
      </c>
      <c r="AD588" s="79">
        <f t="shared" si="45"/>
        <v>1</v>
      </c>
      <c r="AE588" s="79">
        <f t="shared" si="45"/>
        <v>1</v>
      </c>
      <c r="AG588" s="79">
        <f t="shared" si="45"/>
        <v>1</v>
      </c>
      <c r="AH588" s="79">
        <f t="shared" si="45"/>
        <v>0</v>
      </c>
      <c r="AI588" s="82">
        <f t="shared" si="45"/>
        <v>1</v>
      </c>
      <c r="AJ588" s="79">
        <f t="shared" si="45"/>
        <v>0</v>
      </c>
      <c r="AK588" s="79">
        <f t="shared" ref="AK588" si="46">SUM(AK4:AK587)</f>
        <v>1</v>
      </c>
      <c r="AM588" s="79">
        <f>SUM(AM266:AM585)</f>
        <v>0</v>
      </c>
      <c r="AN588" s="79">
        <f t="shared" ref="AN588:AQ588" si="47">SUM(AN266:AN585)</f>
        <v>0</v>
      </c>
      <c r="AO588" s="79">
        <f t="shared" si="47"/>
        <v>0</v>
      </c>
      <c r="AP588" s="79">
        <f t="shared" si="47"/>
        <v>0</v>
      </c>
      <c r="AQ588" s="79">
        <f t="shared" si="47"/>
        <v>0</v>
      </c>
    </row>
    <row r="589" spans="2:44" x14ac:dyDescent="0.25">
      <c r="B589" s="172" t="s">
        <v>420</v>
      </c>
      <c r="C589" s="172"/>
      <c r="D589" s="172"/>
      <c r="E589" s="172"/>
      <c r="F589" s="172"/>
      <c r="G589" s="172"/>
      <c r="H589" s="172"/>
      <c r="I589" s="172"/>
      <c r="J589" s="172"/>
      <c r="O589" s="105"/>
      <c r="P589" s="105"/>
      <c r="Q589" s="105"/>
      <c r="R589" s="105"/>
      <c r="S589" s="105"/>
      <c r="T589" s="105"/>
      <c r="U589" s="105"/>
      <c r="W589" s="79" t="s">
        <v>170</v>
      </c>
      <c r="AB589" s="79">
        <f>COUNTA(AB4:AB587)</f>
        <v>43</v>
      </c>
      <c r="AC589" s="79">
        <f t="shared" ref="AC589:AJ589" si="48">COUNTA(AC4:AC587)</f>
        <v>28</v>
      </c>
      <c r="AD589" s="79">
        <f t="shared" si="48"/>
        <v>38</v>
      </c>
      <c r="AE589" s="79">
        <f t="shared" si="48"/>
        <v>57</v>
      </c>
      <c r="AG589" s="79">
        <f t="shared" si="48"/>
        <v>21</v>
      </c>
      <c r="AH589" s="79">
        <f t="shared" si="48"/>
        <v>33</v>
      </c>
      <c r="AI589" s="82">
        <f t="shared" si="48"/>
        <v>36</v>
      </c>
      <c r="AJ589" s="79">
        <f t="shared" si="48"/>
        <v>33</v>
      </c>
      <c r="AK589" s="79">
        <f t="shared" ref="AK589:AM589" si="49">COUNTA(AK4:AK587)</f>
        <v>28</v>
      </c>
      <c r="AM589" s="79">
        <f t="shared" si="49"/>
        <v>45</v>
      </c>
      <c r="AN589" s="79">
        <f t="shared" ref="AN589:AQ589" si="50">COUNTA(AN4:AN587)</f>
        <v>36</v>
      </c>
      <c r="AO589" s="79">
        <f t="shared" si="50"/>
        <v>22</v>
      </c>
      <c r="AP589" s="79">
        <f t="shared" si="50"/>
        <v>12</v>
      </c>
      <c r="AQ589" s="79">
        <f t="shared" si="50"/>
        <v>10</v>
      </c>
    </row>
    <row r="590" spans="2:44" x14ac:dyDescent="0.25">
      <c r="B590" s="172"/>
      <c r="C590" s="172"/>
      <c r="D590" s="172"/>
      <c r="E590" s="172"/>
      <c r="F590" s="172"/>
      <c r="G590" s="172"/>
      <c r="H590" s="172"/>
      <c r="I590" s="172"/>
      <c r="J590" s="172"/>
      <c r="O590" s="105"/>
      <c r="P590" s="105"/>
      <c r="Q590" s="105"/>
      <c r="R590" s="105"/>
      <c r="S590" s="105"/>
      <c r="T590" s="105"/>
      <c r="U590" s="105"/>
      <c r="W590" s="79" t="s">
        <v>171</v>
      </c>
      <c r="AB590" s="103">
        <f>+AB588/AB589</f>
        <v>0</v>
      </c>
      <c r="AC590" s="103">
        <f t="shared" ref="AC590:AJ590" si="51">+AC588/AC589</f>
        <v>0</v>
      </c>
      <c r="AD590" s="103">
        <f t="shared" si="51"/>
        <v>2.6315789473684209E-2</v>
      </c>
      <c r="AE590" s="103">
        <f t="shared" si="51"/>
        <v>1.7543859649122806E-2</v>
      </c>
      <c r="AF590" s="103"/>
      <c r="AG590" s="103">
        <f t="shared" si="51"/>
        <v>4.7619047619047616E-2</v>
      </c>
      <c r="AH590" s="103">
        <f t="shared" si="51"/>
        <v>0</v>
      </c>
      <c r="AI590" s="104">
        <f t="shared" si="51"/>
        <v>2.7777777777777776E-2</v>
      </c>
      <c r="AJ590" s="79">
        <f t="shared" si="51"/>
        <v>0</v>
      </c>
      <c r="AK590" s="103">
        <f t="shared" ref="AK590:AM590" si="52">+AK588/AK589</f>
        <v>3.5714285714285712E-2</v>
      </c>
      <c r="AM590" s="103">
        <f t="shared" si="52"/>
        <v>0</v>
      </c>
      <c r="AN590" s="103">
        <f t="shared" ref="AN590:AQ590" si="53">+AN588/AN589</f>
        <v>0</v>
      </c>
      <c r="AO590" s="103">
        <f t="shared" si="53"/>
        <v>0</v>
      </c>
      <c r="AP590" s="103">
        <f t="shared" si="53"/>
        <v>0</v>
      </c>
      <c r="AQ590" s="103">
        <f t="shared" si="53"/>
        <v>0</v>
      </c>
      <c r="AR590" s="103"/>
    </row>
    <row r="591" spans="2:44" x14ac:dyDescent="0.25">
      <c r="O591" s="105"/>
      <c r="P591" s="105"/>
      <c r="Q591" s="105"/>
      <c r="R591" s="105"/>
      <c r="S591" s="105"/>
      <c r="T591" s="105"/>
      <c r="U591" s="105"/>
      <c r="W591" s="79" t="s">
        <v>172</v>
      </c>
      <c r="AB591" s="79">
        <f>1/AB589</f>
        <v>2.3255813953488372E-2</v>
      </c>
      <c r="AC591" s="79">
        <f t="shared" ref="AC591:AJ591" si="54">1/AC589</f>
        <v>3.5714285714285712E-2</v>
      </c>
      <c r="AD591" s="79">
        <f t="shared" si="54"/>
        <v>2.6315789473684209E-2</v>
      </c>
      <c r="AE591" s="79">
        <f t="shared" si="54"/>
        <v>1.7543859649122806E-2</v>
      </c>
      <c r="AG591" s="79">
        <f t="shared" si="54"/>
        <v>4.7619047619047616E-2</v>
      </c>
      <c r="AH591" s="79">
        <f t="shared" si="54"/>
        <v>3.0303030303030304E-2</v>
      </c>
      <c r="AI591" s="82">
        <f t="shared" si="54"/>
        <v>2.7777777777777776E-2</v>
      </c>
      <c r="AJ591" s="79">
        <f t="shared" si="54"/>
        <v>3.0303030303030304E-2</v>
      </c>
      <c r="AK591" s="79">
        <f t="shared" ref="AK591:AM591" si="55">1/AK589</f>
        <v>3.5714285714285712E-2</v>
      </c>
      <c r="AM591" s="79">
        <f t="shared" si="55"/>
        <v>2.2222222222222223E-2</v>
      </c>
      <c r="AN591" s="79">
        <f t="shared" ref="AN591:AQ591" si="56">1/AN589</f>
        <v>2.7777777777777776E-2</v>
      </c>
      <c r="AO591" s="79">
        <f t="shared" si="56"/>
        <v>4.5454545454545456E-2</v>
      </c>
      <c r="AP591" s="79">
        <f t="shared" si="56"/>
        <v>8.3333333333333329E-2</v>
      </c>
      <c r="AQ591" s="79">
        <f t="shared" si="56"/>
        <v>0.1</v>
      </c>
    </row>
    <row r="592" spans="2:44" x14ac:dyDescent="0.25">
      <c r="O592" s="105"/>
      <c r="P592" s="105"/>
      <c r="Q592" s="105"/>
      <c r="R592" s="105"/>
      <c r="S592" s="105"/>
      <c r="T592" s="105"/>
      <c r="U592" s="105"/>
    </row>
    <row r="593" spans="3:19" x14ac:dyDescent="0.25">
      <c r="O593" s="105"/>
      <c r="P593" s="105"/>
      <c r="Q593" s="105"/>
      <c r="R593" s="105"/>
      <c r="S593" s="105"/>
    </row>
    <row r="594" spans="3:19" x14ac:dyDescent="0.25">
      <c r="O594" s="105"/>
      <c r="P594" s="105"/>
      <c r="Q594" s="105"/>
      <c r="R594" s="105"/>
      <c r="S594" s="105"/>
    </row>
    <row r="595" spans="3:19" x14ac:dyDescent="0.25">
      <c r="O595" s="105"/>
      <c r="P595" s="105"/>
      <c r="Q595" s="105"/>
      <c r="R595" s="105"/>
      <c r="S595" s="105"/>
    </row>
    <row r="596" spans="3:19" x14ac:dyDescent="0.25">
      <c r="O596" s="105"/>
      <c r="P596" s="105"/>
      <c r="Q596" s="105"/>
      <c r="R596" s="105"/>
      <c r="S596" s="105"/>
    </row>
    <row r="597" spans="3:19" x14ac:dyDescent="0.25">
      <c r="O597" s="105"/>
      <c r="P597" s="105"/>
      <c r="Q597" s="105"/>
      <c r="R597" s="105"/>
      <c r="S597" s="105"/>
    </row>
    <row r="598" spans="3:19" x14ac:dyDescent="0.25">
      <c r="O598" s="105"/>
      <c r="P598" s="105"/>
      <c r="Q598" s="105"/>
      <c r="R598" s="105"/>
      <c r="S598" s="105"/>
    </row>
    <row r="599" spans="3:19" x14ac:dyDescent="0.25">
      <c r="C599" s="173" t="s">
        <v>421</v>
      </c>
      <c r="D599" s="173"/>
      <c r="E599" s="173"/>
      <c r="F599" s="173"/>
      <c r="G599" s="173"/>
      <c r="H599" s="173"/>
      <c r="I599" s="173"/>
      <c r="O599" s="105"/>
      <c r="P599" s="105"/>
      <c r="Q599" s="105"/>
      <c r="R599" s="105"/>
      <c r="S599" s="105"/>
    </row>
    <row r="600" spans="3:19" x14ac:dyDescent="0.25">
      <c r="O600" s="105"/>
      <c r="P600" s="105"/>
      <c r="Q600" s="105"/>
      <c r="R600" s="105"/>
      <c r="S600" s="105"/>
    </row>
    <row r="601" spans="3:19" x14ac:dyDescent="0.25">
      <c r="O601" s="105"/>
      <c r="P601" s="105"/>
      <c r="Q601" s="105"/>
      <c r="R601" s="105"/>
      <c r="S601" s="105"/>
    </row>
    <row r="602" spans="3:19" x14ac:dyDescent="0.25">
      <c r="O602" s="105"/>
      <c r="P602" s="105"/>
      <c r="Q602" s="105"/>
      <c r="R602" s="105"/>
      <c r="S602" s="105"/>
    </row>
    <row r="603" spans="3:19" x14ac:dyDescent="0.25">
      <c r="O603" s="105"/>
      <c r="P603" s="105"/>
      <c r="Q603" s="105"/>
      <c r="R603" s="105"/>
      <c r="S603" s="105"/>
    </row>
    <row r="604" spans="3:19" x14ac:dyDescent="0.25">
      <c r="O604" s="105"/>
      <c r="P604" s="105"/>
      <c r="Q604" s="105"/>
      <c r="R604" s="105"/>
      <c r="S604" s="105"/>
    </row>
    <row r="605" spans="3:19" x14ac:dyDescent="0.25">
      <c r="O605" s="105"/>
      <c r="P605" s="105"/>
      <c r="Q605" s="105"/>
      <c r="R605" s="105"/>
      <c r="S605" s="105"/>
    </row>
    <row r="606" spans="3:19" x14ac:dyDescent="0.25">
      <c r="O606" s="105"/>
      <c r="P606" s="105"/>
      <c r="Q606" s="105"/>
      <c r="R606" s="105"/>
      <c r="S606" s="105"/>
    </row>
    <row r="607" spans="3:19" x14ac:dyDescent="0.25">
      <c r="O607" s="105"/>
      <c r="P607" s="105"/>
      <c r="Q607" s="105"/>
      <c r="R607" s="105"/>
      <c r="S607" s="105"/>
    </row>
    <row r="608" spans="3:19" x14ac:dyDescent="0.25">
      <c r="O608" s="105"/>
      <c r="P608" s="105"/>
      <c r="Q608" s="105"/>
      <c r="R608" s="105"/>
      <c r="S608" s="105"/>
    </row>
  </sheetData>
  <sheetProtection password="DFEF" sheet="1" objects="1" scenarios="1"/>
  <mergeCells count="54">
    <mergeCell ref="B589:J590"/>
    <mergeCell ref="C599:I599"/>
    <mergeCell ref="B587:J587"/>
    <mergeCell ref="B588:J588"/>
    <mergeCell ref="F175:J175"/>
    <mergeCell ref="D175:E175"/>
    <mergeCell ref="F174:J174"/>
    <mergeCell ref="F173:J173"/>
    <mergeCell ref="F172:J172"/>
    <mergeCell ref="D169:E169"/>
    <mergeCell ref="F169:J169"/>
    <mergeCell ref="D174:E174"/>
    <mergeCell ref="D173:E173"/>
    <mergeCell ref="D172:E172"/>
    <mergeCell ref="D171:E171"/>
    <mergeCell ref="D170:E170"/>
    <mergeCell ref="F171:J171"/>
    <mergeCell ref="F170:J170"/>
    <mergeCell ref="H95:J95"/>
    <mergeCell ref="H93:J93"/>
    <mergeCell ref="H91:J91"/>
    <mergeCell ref="D165:E165"/>
    <mergeCell ref="F165:J165"/>
    <mergeCell ref="F168:J168"/>
    <mergeCell ref="E97:G97"/>
    <mergeCell ref="E99:G99"/>
    <mergeCell ref="H99:J99"/>
    <mergeCell ref="H97:J97"/>
    <mergeCell ref="D166:E166"/>
    <mergeCell ref="F166:J166"/>
    <mergeCell ref="D168:E168"/>
    <mergeCell ref="D167:E167"/>
    <mergeCell ref="F167:J167"/>
    <mergeCell ref="H74:J74"/>
    <mergeCell ref="D17:F17"/>
    <mergeCell ref="D14:F14"/>
    <mergeCell ref="H89:J89"/>
    <mergeCell ref="H87:J87"/>
    <mergeCell ref="E3:F3"/>
    <mergeCell ref="D13:F13"/>
    <mergeCell ref="D15:F15"/>
    <mergeCell ref="D16:F16"/>
    <mergeCell ref="H85:J85"/>
    <mergeCell ref="D76:G76"/>
    <mergeCell ref="D19:F19"/>
    <mergeCell ref="D11:J11"/>
    <mergeCell ref="D12:J12"/>
    <mergeCell ref="B21:J21"/>
    <mergeCell ref="H76:J76"/>
    <mergeCell ref="H64:J64"/>
    <mergeCell ref="H66:J66"/>
    <mergeCell ref="H68:J68"/>
    <mergeCell ref="H70:J70"/>
    <mergeCell ref="H72:J72"/>
  </mergeCells>
  <dataValidations count="4">
    <dataValidation type="list" allowBlank="1" showInputMessage="1" showErrorMessage="1" sqref="D14:F14">
      <formula1>$K$2:$K$13</formula1>
    </dataValidation>
    <dataValidation type="list" allowBlank="1" showInputMessage="1" showErrorMessage="1" sqref="H64:J64 H66:J66 H68:J68 H70:J70 H72:J72 H74:J74 H76:J76 H85:J85 H87:J87 H89:J89 H91:J91 H93:J93 H95:J95 H97:J97 H99:J99">
      <formula1>$L$2:$L$9</formula1>
    </dataValidation>
    <dataValidation type="list" allowBlank="1" showInputMessage="1" showErrorMessage="1" sqref="D14:F14">
      <formula1>$K$2:$K$12</formula1>
    </dataValidation>
    <dataValidation type="list" allowBlank="1" showInputMessage="1" showErrorMessage="1" sqref="H64 H66 H68 H70 H72 H74 H76 H87:J87 H89:J89 H91:J91 H93:J93 H95:J95 H97:J97 H99:J99 H85:J85">
      <formula1>$L$2:$L$9</formula1>
    </dataValidation>
  </dataValidations>
  <pageMargins left="0.7" right="0.7" top="0.75" bottom="0.75" header="0.3" footer="0.3"/>
  <pageSetup paperSize="9" orientation="portrait" r:id="rId1"/>
  <drawing r:id="rId2"/>
  <legacyDrawing r:id="rId3"/>
  <controls>
    <mc:AlternateContent xmlns:mc="http://schemas.openxmlformats.org/markup-compatibility/2006">
      <mc:Choice Requires="x14">
        <control shapeId="1303" r:id="rId4" name="OptionButton236">
          <controlPr autoLine="0" linkedCell="Q252" r:id="rId5">
            <anchor moveWithCells="1">
              <from>
                <xdr:col>8</xdr:col>
                <xdr:colOff>238125</xdr:colOff>
                <xdr:row>252</xdr:row>
                <xdr:rowOff>76200</xdr:rowOff>
              </from>
              <to>
                <xdr:col>9</xdr:col>
                <xdr:colOff>533400</xdr:colOff>
                <xdr:row>253</xdr:row>
                <xdr:rowOff>171450</xdr:rowOff>
              </to>
            </anchor>
          </controlPr>
        </control>
      </mc:Choice>
      <mc:Fallback>
        <control shapeId="1303" r:id="rId4" name="OptionButton236"/>
      </mc:Fallback>
    </mc:AlternateContent>
    <mc:AlternateContent xmlns:mc="http://schemas.openxmlformats.org/markup-compatibility/2006">
      <mc:Choice Requires="x14">
        <control shapeId="1302" r:id="rId6" name="OptionButton235">
          <controlPr autoLine="0" linkedCell="P252" r:id="rId7">
            <anchor moveWithCells="1">
              <from>
                <xdr:col>6</xdr:col>
                <xdr:colOff>247650</xdr:colOff>
                <xdr:row>252</xdr:row>
                <xdr:rowOff>76200</xdr:rowOff>
              </from>
              <to>
                <xdr:col>8</xdr:col>
                <xdr:colOff>200025</xdr:colOff>
                <xdr:row>253</xdr:row>
                <xdr:rowOff>171450</xdr:rowOff>
              </to>
            </anchor>
          </controlPr>
        </control>
      </mc:Choice>
      <mc:Fallback>
        <control shapeId="1302" r:id="rId6" name="OptionButton235"/>
      </mc:Fallback>
    </mc:AlternateContent>
    <mc:AlternateContent xmlns:mc="http://schemas.openxmlformats.org/markup-compatibility/2006">
      <mc:Choice Requires="x14">
        <control shapeId="1301" r:id="rId8" name="Ja">
          <controlPr autoLine="0" linkedCell="O252" r:id="rId9">
            <anchor moveWithCells="1">
              <from>
                <xdr:col>4</xdr:col>
                <xdr:colOff>523875</xdr:colOff>
                <xdr:row>252</xdr:row>
                <xdr:rowOff>76200</xdr:rowOff>
              </from>
              <to>
                <xdr:col>6</xdr:col>
                <xdr:colOff>209550</xdr:colOff>
                <xdr:row>253</xdr:row>
                <xdr:rowOff>171450</xdr:rowOff>
              </to>
            </anchor>
          </controlPr>
        </control>
      </mc:Choice>
      <mc:Fallback>
        <control shapeId="1301" r:id="rId8" name="Ja"/>
      </mc:Fallback>
    </mc:AlternateContent>
    <mc:AlternateContent xmlns:mc="http://schemas.openxmlformats.org/markup-compatibility/2006">
      <mc:Choice Requires="x14">
        <control shapeId="1296" r:id="rId10" name="OptionButton233">
          <controlPr autoLine="0" linkedCell="P583" r:id="rId11">
            <anchor moveWithCells="1">
              <from>
                <xdr:col>8</xdr:col>
                <xdr:colOff>428625</xdr:colOff>
                <xdr:row>583</xdr:row>
                <xdr:rowOff>104775</xdr:rowOff>
              </from>
              <to>
                <xdr:col>9</xdr:col>
                <xdr:colOff>542925</xdr:colOff>
                <xdr:row>584</xdr:row>
                <xdr:rowOff>161925</xdr:rowOff>
              </to>
            </anchor>
          </controlPr>
        </control>
      </mc:Choice>
      <mc:Fallback>
        <control shapeId="1296" r:id="rId10" name="OptionButton233"/>
      </mc:Fallback>
    </mc:AlternateContent>
    <mc:AlternateContent xmlns:mc="http://schemas.openxmlformats.org/markup-compatibility/2006">
      <mc:Choice Requires="x14">
        <control shapeId="1295" r:id="rId12" name="OptionButton232">
          <controlPr autoLine="0" linkedCell="O583" r:id="rId13">
            <anchor moveWithCells="1">
              <from>
                <xdr:col>7</xdr:col>
                <xdr:colOff>85725</xdr:colOff>
                <xdr:row>583</xdr:row>
                <xdr:rowOff>104775</xdr:rowOff>
              </from>
              <to>
                <xdr:col>8</xdr:col>
                <xdr:colOff>200025</xdr:colOff>
                <xdr:row>584</xdr:row>
                <xdr:rowOff>161925</xdr:rowOff>
              </to>
            </anchor>
          </controlPr>
        </control>
      </mc:Choice>
      <mc:Fallback>
        <control shapeId="1295" r:id="rId12" name="OptionButton232"/>
      </mc:Fallback>
    </mc:AlternateContent>
    <mc:AlternateContent xmlns:mc="http://schemas.openxmlformats.org/markup-compatibility/2006">
      <mc:Choice Requires="x14">
        <control shapeId="1294" r:id="rId14" name="OptionButton231">
          <controlPr autoLine="0" linkedCell="P578" r:id="rId15">
            <anchor moveWithCells="1">
              <from>
                <xdr:col>8</xdr:col>
                <xdr:colOff>428625</xdr:colOff>
                <xdr:row>578</xdr:row>
                <xdr:rowOff>104775</xdr:rowOff>
              </from>
              <to>
                <xdr:col>9</xdr:col>
                <xdr:colOff>542925</xdr:colOff>
                <xdr:row>579</xdr:row>
                <xdr:rowOff>161925</xdr:rowOff>
              </to>
            </anchor>
          </controlPr>
        </control>
      </mc:Choice>
      <mc:Fallback>
        <control shapeId="1294" r:id="rId14" name="OptionButton231"/>
      </mc:Fallback>
    </mc:AlternateContent>
    <mc:AlternateContent xmlns:mc="http://schemas.openxmlformats.org/markup-compatibility/2006">
      <mc:Choice Requires="x14">
        <control shapeId="1293" r:id="rId16" name="OptionButton230">
          <controlPr autoLine="0" linkedCell="O578" r:id="rId17">
            <anchor moveWithCells="1">
              <from>
                <xdr:col>7</xdr:col>
                <xdr:colOff>85725</xdr:colOff>
                <xdr:row>578</xdr:row>
                <xdr:rowOff>104775</xdr:rowOff>
              </from>
              <to>
                <xdr:col>8</xdr:col>
                <xdr:colOff>200025</xdr:colOff>
                <xdr:row>579</xdr:row>
                <xdr:rowOff>161925</xdr:rowOff>
              </to>
            </anchor>
          </controlPr>
        </control>
      </mc:Choice>
      <mc:Fallback>
        <control shapeId="1293" r:id="rId16" name="OptionButton230"/>
      </mc:Fallback>
    </mc:AlternateContent>
    <mc:AlternateContent xmlns:mc="http://schemas.openxmlformats.org/markup-compatibility/2006">
      <mc:Choice Requires="x14">
        <control shapeId="1292" r:id="rId18" name="OptionButton229">
          <controlPr autoLine="0" linkedCell="P573" r:id="rId19">
            <anchor moveWithCells="1">
              <from>
                <xdr:col>8</xdr:col>
                <xdr:colOff>428625</xdr:colOff>
                <xdr:row>573</xdr:row>
                <xdr:rowOff>104775</xdr:rowOff>
              </from>
              <to>
                <xdr:col>9</xdr:col>
                <xdr:colOff>542925</xdr:colOff>
                <xdr:row>574</xdr:row>
                <xdr:rowOff>161925</xdr:rowOff>
              </to>
            </anchor>
          </controlPr>
        </control>
      </mc:Choice>
      <mc:Fallback>
        <control shapeId="1292" r:id="rId18" name="OptionButton229"/>
      </mc:Fallback>
    </mc:AlternateContent>
    <mc:AlternateContent xmlns:mc="http://schemas.openxmlformats.org/markup-compatibility/2006">
      <mc:Choice Requires="x14">
        <control shapeId="1291" r:id="rId20" name="OptionButton228">
          <controlPr autoLine="0" linkedCell="O573" r:id="rId21">
            <anchor moveWithCells="1">
              <from>
                <xdr:col>7</xdr:col>
                <xdr:colOff>85725</xdr:colOff>
                <xdr:row>573</xdr:row>
                <xdr:rowOff>104775</xdr:rowOff>
              </from>
              <to>
                <xdr:col>8</xdr:col>
                <xdr:colOff>200025</xdr:colOff>
                <xdr:row>574</xdr:row>
                <xdr:rowOff>161925</xdr:rowOff>
              </to>
            </anchor>
          </controlPr>
        </control>
      </mc:Choice>
      <mc:Fallback>
        <control shapeId="1291" r:id="rId20" name="OptionButton228"/>
      </mc:Fallback>
    </mc:AlternateContent>
    <mc:AlternateContent xmlns:mc="http://schemas.openxmlformats.org/markup-compatibility/2006">
      <mc:Choice Requires="x14">
        <control shapeId="1290" r:id="rId22" name="OptionButton227">
          <controlPr autoLine="0" linkedCell="P568" r:id="rId23">
            <anchor moveWithCells="1">
              <from>
                <xdr:col>8</xdr:col>
                <xdr:colOff>428625</xdr:colOff>
                <xdr:row>568</xdr:row>
                <xdr:rowOff>104775</xdr:rowOff>
              </from>
              <to>
                <xdr:col>9</xdr:col>
                <xdr:colOff>542925</xdr:colOff>
                <xdr:row>569</xdr:row>
                <xdr:rowOff>161925</xdr:rowOff>
              </to>
            </anchor>
          </controlPr>
        </control>
      </mc:Choice>
      <mc:Fallback>
        <control shapeId="1290" r:id="rId22" name="OptionButton227"/>
      </mc:Fallback>
    </mc:AlternateContent>
    <mc:AlternateContent xmlns:mc="http://schemas.openxmlformats.org/markup-compatibility/2006">
      <mc:Choice Requires="x14">
        <control shapeId="1289" r:id="rId24" name="OptionButton226">
          <controlPr autoLine="0" linkedCell="O568" r:id="rId25">
            <anchor moveWithCells="1">
              <from>
                <xdr:col>7</xdr:col>
                <xdr:colOff>85725</xdr:colOff>
                <xdr:row>568</xdr:row>
                <xdr:rowOff>104775</xdr:rowOff>
              </from>
              <to>
                <xdr:col>8</xdr:col>
                <xdr:colOff>200025</xdr:colOff>
                <xdr:row>569</xdr:row>
                <xdr:rowOff>161925</xdr:rowOff>
              </to>
            </anchor>
          </controlPr>
        </control>
      </mc:Choice>
      <mc:Fallback>
        <control shapeId="1289" r:id="rId24" name="OptionButton226"/>
      </mc:Fallback>
    </mc:AlternateContent>
    <mc:AlternateContent xmlns:mc="http://schemas.openxmlformats.org/markup-compatibility/2006">
      <mc:Choice Requires="x14">
        <control shapeId="1288" r:id="rId26" name="OptionButton225">
          <controlPr autoLine="0" linkedCell="P563" r:id="rId27">
            <anchor moveWithCells="1">
              <from>
                <xdr:col>8</xdr:col>
                <xdr:colOff>428625</xdr:colOff>
                <xdr:row>563</xdr:row>
                <xdr:rowOff>104775</xdr:rowOff>
              </from>
              <to>
                <xdr:col>9</xdr:col>
                <xdr:colOff>542925</xdr:colOff>
                <xdr:row>564</xdr:row>
                <xdr:rowOff>161925</xdr:rowOff>
              </to>
            </anchor>
          </controlPr>
        </control>
      </mc:Choice>
      <mc:Fallback>
        <control shapeId="1288" r:id="rId26" name="OptionButton225"/>
      </mc:Fallback>
    </mc:AlternateContent>
    <mc:AlternateContent xmlns:mc="http://schemas.openxmlformats.org/markup-compatibility/2006">
      <mc:Choice Requires="x14">
        <control shapeId="1287" r:id="rId28" name="OptionButton224">
          <controlPr autoLine="0" linkedCell="O563" r:id="rId29">
            <anchor moveWithCells="1">
              <from>
                <xdr:col>7</xdr:col>
                <xdr:colOff>85725</xdr:colOff>
                <xdr:row>563</xdr:row>
                <xdr:rowOff>104775</xdr:rowOff>
              </from>
              <to>
                <xdr:col>8</xdr:col>
                <xdr:colOff>200025</xdr:colOff>
                <xdr:row>564</xdr:row>
                <xdr:rowOff>161925</xdr:rowOff>
              </to>
            </anchor>
          </controlPr>
        </control>
      </mc:Choice>
      <mc:Fallback>
        <control shapeId="1287" r:id="rId28" name="OptionButton224"/>
      </mc:Fallback>
    </mc:AlternateContent>
    <mc:AlternateContent xmlns:mc="http://schemas.openxmlformats.org/markup-compatibility/2006">
      <mc:Choice Requires="x14">
        <control shapeId="1286" r:id="rId30" name="OptionButton223">
          <controlPr autoLine="0" linkedCell="P558" r:id="rId31">
            <anchor moveWithCells="1">
              <from>
                <xdr:col>8</xdr:col>
                <xdr:colOff>428625</xdr:colOff>
                <xdr:row>558</xdr:row>
                <xdr:rowOff>104775</xdr:rowOff>
              </from>
              <to>
                <xdr:col>9</xdr:col>
                <xdr:colOff>542925</xdr:colOff>
                <xdr:row>559</xdr:row>
                <xdr:rowOff>161925</xdr:rowOff>
              </to>
            </anchor>
          </controlPr>
        </control>
      </mc:Choice>
      <mc:Fallback>
        <control shapeId="1286" r:id="rId30" name="OptionButton223"/>
      </mc:Fallback>
    </mc:AlternateContent>
    <mc:AlternateContent xmlns:mc="http://schemas.openxmlformats.org/markup-compatibility/2006">
      <mc:Choice Requires="x14">
        <control shapeId="1285" r:id="rId32" name="OptionButton222">
          <controlPr autoLine="0" linkedCell="O558" r:id="rId33">
            <anchor moveWithCells="1">
              <from>
                <xdr:col>7</xdr:col>
                <xdr:colOff>85725</xdr:colOff>
                <xdr:row>558</xdr:row>
                <xdr:rowOff>104775</xdr:rowOff>
              </from>
              <to>
                <xdr:col>8</xdr:col>
                <xdr:colOff>200025</xdr:colOff>
                <xdr:row>559</xdr:row>
                <xdr:rowOff>161925</xdr:rowOff>
              </to>
            </anchor>
          </controlPr>
        </control>
      </mc:Choice>
      <mc:Fallback>
        <control shapeId="1285" r:id="rId32" name="OptionButton222"/>
      </mc:Fallback>
    </mc:AlternateContent>
    <mc:AlternateContent xmlns:mc="http://schemas.openxmlformats.org/markup-compatibility/2006">
      <mc:Choice Requires="x14">
        <control shapeId="1284" r:id="rId34" name="OptionButton221">
          <controlPr autoLine="0" linkedCell="P553" r:id="rId35">
            <anchor moveWithCells="1">
              <from>
                <xdr:col>8</xdr:col>
                <xdr:colOff>428625</xdr:colOff>
                <xdr:row>553</xdr:row>
                <xdr:rowOff>104775</xdr:rowOff>
              </from>
              <to>
                <xdr:col>9</xdr:col>
                <xdr:colOff>542925</xdr:colOff>
                <xdr:row>554</xdr:row>
                <xdr:rowOff>161925</xdr:rowOff>
              </to>
            </anchor>
          </controlPr>
        </control>
      </mc:Choice>
      <mc:Fallback>
        <control shapeId="1284" r:id="rId34" name="OptionButton221"/>
      </mc:Fallback>
    </mc:AlternateContent>
    <mc:AlternateContent xmlns:mc="http://schemas.openxmlformats.org/markup-compatibility/2006">
      <mc:Choice Requires="x14">
        <control shapeId="1283" r:id="rId36" name="OptionButton220">
          <controlPr autoLine="0" linkedCell="O553" r:id="rId37">
            <anchor moveWithCells="1">
              <from>
                <xdr:col>7</xdr:col>
                <xdr:colOff>85725</xdr:colOff>
                <xdr:row>553</xdr:row>
                <xdr:rowOff>104775</xdr:rowOff>
              </from>
              <to>
                <xdr:col>8</xdr:col>
                <xdr:colOff>200025</xdr:colOff>
                <xdr:row>554</xdr:row>
                <xdr:rowOff>161925</xdr:rowOff>
              </to>
            </anchor>
          </controlPr>
        </control>
      </mc:Choice>
      <mc:Fallback>
        <control shapeId="1283" r:id="rId36" name="OptionButton220"/>
      </mc:Fallback>
    </mc:AlternateContent>
    <mc:AlternateContent xmlns:mc="http://schemas.openxmlformats.org/markup-compatibility/2006">
      <mc:Choice Requires="x14">
        <control shapeId="1282" r:id="rId38" name="OptionButton219">
          <controlPr autoLine="0" linkedCell="P548" r:id="rId39">
            <anchor moveWithCells="1">
              <from>
                <xdr:col>8</xdr:col>
                <xdr:colOff>428625</xdr:colOff>
                <xdr:row>548</xdr:row>
                <xdr:rowOff>85725</xdr:rowOff>
              </from>
              <to>
                <xdr:col>9</xdr:col>
                <xdr:colOff>542925</xdr:colOff>
                <xdr:row>549</xdr:row>
                <xdr:rowOff>152400</xdr:rowOff>
              </to>
            </anchor>
          </controlPr>
        </control>
      </mc:Choice>
      <mc:Fallback>
        <control shapeId="1282" r:id="rId38" name="OptionButton219"/>
      </mc:Fallback>
    </mc:AlternateContent>
    <mc:AlternateContent xmlns:mc="http://schemas.openxmlformats.org/markup-compatibility/2006">
      <mc:Choice Requires="x14">
        <control shapeId="1281" r:id="rId40" name="OptionButton218">
          <controlPr autoLine="0" linkedCell="O548" r:id="rId41">
            <anchor moveWithCells="1">
              <from>
                <xdr:col>7</xdr:col>
                <xdr:colOff>85725</xdr:colOff>
                <xdr:row>548</xdr:row>
                <xdr:rowOff>85725</xdr:rowOff>
              </from>
              <to>
                <xdr:col>8</xdr:col>
                <xdr:colOff>200025</xdr:colOff>
                <xdr:row>549</xdr:row>
                <xdr:rowOff>152400</xdr:rowOff>
              </to>
            </anchor>
          </controlPr>
        </control>
      </mc:Choice>
      <mc:Fallback>
        <control shapeId="1281" r:id="rId40" name="OptionButton218"/>
      </mc:Fallback>
    </mc:AlternateContent>
    <mc:AlternateContent xmlns:mc="http://schemas.openxmlformats.org/markup-compatibility/2006">
      <mc:Choice Requires="x14">
        <control shapeId="1280" r:id="rId42" name="OptionButton217">
          <controlPr autoLine="0" linkedCell="P543" r:id="rId43">
            <anchor moveWithCells="1">
              <from>
                <xdr:col>8</xdr:col>
                <xdr:colOff>428625</xdr:colOff>
                <xdr:row>543</xdr:row>
                <xdr:rowOff>85725</xdr:rowOff>
              </from>
              <to>
                <xdr:col>9</xdr:col>
                <xdr:colOff>542925</xdr:colOff>
                <xdr:row>544</xdr:row>
                <xdr:rowOff>142875</xdr:rowOff>
              </to>
            </anchor>
          </controlPr>
        </control>
      </mc:Choice>
      <mc:Fallback>
        <control shapeId="1280" r:id="rId42" name="OptionButton217"/>
      </mc:Fallback>
    </mc:AlternateContent>
    <mc:AlternateContent xmlns:mc="http://schemas.openxmlformats.org/markup-compatibility/2006">
      <mc:Choice Requires="x14">
        <control shapeId="1279" r:id="rId44" name="OptionButton216">
          <controlPr autoLine="0" linkedCell="O543" r:id="rId45">
            <anchor moveWithCells="1">
              <from>
                <xdr:col>7</xdr:col>
                <xdr:colOff>85725</xdr:colOff>
                <xdr:row>543</xdr:row>
                <xdr:rowOff>85725</xdr:rowOff>
              </from>
              <to>
                <xdr:col>8</xdr:col>
                <xdr:colOff>200025</xdr:colOff>
                <xdr:row>544</xdr:row>
                <xdr:rowOff>142875</xdr:rowOff>
              </to>
            </anchor>
          </controlPr>
        </control>
      </mc:Choice>
      <mc:Fallback>
        <control shapeId="1279" r:id="rId44" name="OptionButton216"/>
      </mc:Fallback>
    </mc:AlternateContent>
    <mc:AlternateContent xmlns:mc="http://schemas.openxmlformats.org/markup-compatibility/2006">
      <mc:Choice Requires="x14">
        <control shapeId="1278" r:id="rId46" name="OptionButton215">
          <controlPr autoLine="0" linkedCell="P538" r:id="rId47">
            <anchor moveWithCells="1">
              <from>
                <xdr:col>8</xdr:col>
                <xdr:colOff>428625</xdr:colOff>
                <xdr:row>538</xdr:row>
                <xdr:rowOff>85725</xdr:rowOff>
              </from>
              <to>
                <xdr:col>9</xdr:col>
                <xdr:colOff>542925</xdr:colOff>
                <xdr:row>539</xdr:row>
                <xdr:rowOff>152400</xdr:rowOff>
              </to>
            </anchor>
          </controlPr>
        </control>
      </mc:Choice>
      <mc:Fallback>
        <control shapeId="1278" r:id="rId46" name="OptionButton215"/>
      </mc:Fallback>
    </mc:AlternateContent>
    <mc:AlternateContent xmlns:mc="http://schemas.openxmlformats.org/markup-compatibility/2006">
      <mc:Choice Requires="x14">
        <control shapeId="1277" r:id="rId48" name="OptionButton214">
          <controlPr autoLine="0" linkedCell="O538" r:id="rId49">
            <anchor moveWithCells="1">
              <from>
                <xdr:col>7</xdr:col>
                <xdr:colOff>85725</xdr:colOff>
                <xdr:row>538</xdr:row>
                <xdr:rowOff>85725</xdr:rowOff>
              </from>
              <to>
                <xdr:col>8</xdr:col>
                <xdr:colOff>200025</xdr:colOff>
                <xdr:row>539</xdr:row>
                <xdr:rowOff>152400</xdr:rowOff>
              </to>
            </anchor>
          </controlPr>
        </control>
      </mc:Choice>
      <mc:Fallback>
        <control shapeId="1277" r:id="rId48" name="OptionButton214"/>
      </mc:Fallback>
    </mc:AlternateContent>
    <mc:AlternateContent xmlns:mc="http://schemas.openxmlformats.org/markup-compatibility/2006">
      <mc:Choice Requires="x14">
        <control shapeId="1260" r:id="rId50" name="OptionButton197">
          <controlPr autoLine="0" linkedCell="P493" r:id="rId51">
            <anchor moveWithCells="1">
              <from>
                <xdr:col>8</xdr:col>
                <xdr:colOff>409575</xdr:colOff>
                <xdr:row>493</xdr:row>
                <xdr:rowOff>85725</xdr:rowOff>
              </from>
              <to>
                <xdr:col>9</xdr:col>
                <xdr:colOff>523875</xdr:colOff>
                <xdr:row>494</xdr:row>
                <xdr:rowOff>133350</xdr:rowOff>
              </to>
            </anchor>
          </controlPr>
        </control>
      </mc:Choice>
      <mc:Fallback>
        <control shapeId="1260" r:id="rId50" name="OptionButton197"/>
      </mc:Fallback>
    </mc:AlternateContent>
    <mc:AlternateContent xmlns:mc="http://schemas.openxmlformats.org/markup-compatibility/2006">
      <mc:Choice Requires="x14">
        <control shapeId="1259" r:id="rId52" name="OptionButton196">
          <controlPr autoLine="0" linkedCell="O493" r:id="rId53">
            <anchor moveWithCells="1">
              <from>
                <xdr:col>7</xdr:col>
                <xdr:colOff>66675</xdr:colOff>
                <xdr:row>493</xdr:row>
                <xdr:rowOff>85725</xdr:rowOff>
              </from>
              <to>
                <xdr:col>8</xdr:col>
                <xdr:colOff>180975</xdr:colOff>
                <xdr:row>494</xdr:row>
                <xdr:rowOff>133350</xdr:rowOff>
              </to>
            </anchor>
          </controlPr>
        </control>
      </mc:Choice>
      <mc:Fallback>
        <control shapeId="1259" r:id="rId52" name="OptionButton196"/>
      </mc:Fallback>
    </mc:AlternateContent>
    <mc:AlternateContent xmlns:mc="http://schemas.openxmlformats.org/markup-compatibility/2006">
      <mc:Choice Requires="x14">
        <control shapeId="1258" r:id="rId54" name="OptionButton195">
          <controlPr autoLine="0" linkedCell="P488" r:id="rId55">
            <anchor moveWithCells="1">
              <from>
                <xdr:col>8</xdr:col>
                <xdr:colOff>409575</xdr:colOff>
                <xdr:row>488</xdr:row>
                <xdr:rowOff>85725</xdr:rowOff>
              </from>
              <to>
                <xdr:col>9</xdr:col>
                <xdr:colOff>523875</xdr:colOff>
                <xdr:row>489</xdr:row>
                <xdr:rowOff>133350</xdr:rowOff>
              </to>
            </anchor>
          </controlPr>
        </control>
      </mc:Choice>
      <mc:Fallback>
        <control shapeId="1258" r:id="rId54" name="OptionButton195"/>
      </mc:Fallback>
    </mc:AlternateContent>
    <mc:AlternateContent xmlns:mc="http://schemas.openxmlformats.org/markup-compatibility/2006">
      <mc:Choice Requires="x14">
        <control shapeId="1257" r:id="rId56" name="OptionButton194">
          <controlPr autoLine="0" linkedCell="O488" r:id="rId57">
            <anchor moveWithCells="1">
              <from>
                <xdr:col>7</xdr:col>
                <xdr:colOff>66675</xdr:colOff>
                <xdr:row>488</xdr:row>
                <xdr:rowOff>85725</xdr:rowOff>
              </from>
              <to>
                <xdr:col>8</xdr:col>
                <xdr:colOff>180975</xdr:colOff>
                <xdr:row>489</xdr:row>
                <xdr:rowOff>133350</xdr:rowOff>
              </to>
            </anchor>
          </controlPr>
        </control>
      </mc:Choice>
      <mc:Fallback>
        <control shapeId="1257" r:id="rId56" name="OptionButton194"/>
      </mc:Fallback>
    </mc:AlternateContent>
    <mc:AlternateContent xmlns:mc="http://schemas.openxmlformats.org/markup-compatibility/2006">
      <mc:Choice Requires="x14">
        <control shapeId="1256" r:id="rId58" name="OptionButton193">
          <controlPr autoLine="0" linkedCell="P483" r:id="rId59">
            <anchor moveWithCells="1">
              <from>
                <xdr:col>8</xdr:col>
                <xdr:colOff>409575</xdr:colOff>
                <xdr:row>483</xdr:row>
                <xdr:rowOff>104775</xdr:rowOff>
              </from>
              <to>
                <xdr:col>9</xdr:col>
                <xdr:colOff>523875</xdr:colOff>
                <xdr:row>484</xdr:row>
                <xdr:rowOff>142875</xdr:rowOff>
              </to>
            </anchor>
          </controlPr>
        </control>
      </mc:Choice>
      <mc:Fallback>
        <control shapeId="1256" r:id="rId58" name="OptionButton193"/>
      </mc:Fallback>
    </mc:AlternateContent>
    <mc:AlternateContent xmlns:mc="http://schemas.openxmlformats.org/markup-compatibility/2006">
      <mc:Choice Requires="x14">
        <control shapeId="1255" r:id="rId60" name="OptionButton192">
          <controlPr autoLine="0" linkedCell="O483" r:id="rId61">
            <anchor moveWithCells="1">
              <from>
                <xdr:col>7</xdr:col>
                <xdr:colOff>66675</xdr:colOff>
                <xdr:row>483</xdr:row>
                <xdr:rowOff>104775</xdr:rowOff>
              </from>
              <to>
                <xdr:col>8</xdr:col>
                <xdr:colOff>180975</xdr:colOff>
                <xdr:row>484</xdr:row>
                <xdr:rowOff>142875</xdr:rowOff>
              </to>
            </anchor>
          </controlPr>
        </control>
      </mc:Choice>
      <mc:Fallback>
        <control shapeId="1255" r:id="rId60" name="OptionButton192"/>
      </mc:Fallback>
    </mc:AlternateContent>
    <mc:AlternateContent xmlns:mc="http://schemas.openxmlformats.org/markup-compatibility/2006">
      <mc:Choice Requires="x14">
        <control shapeId="1254" r:id="rId62" name="OptionButton191">
          <controlPr autoLine="0" linkedCell="P478" r:id="rId63">
            <anchor moveWithCells="1">
              <from>
                <xdr:col>8</xdr:col>
                <xdr:colOff>409575</xdr:colOff>
                <xdr:row>478</xdr:row>
                <xdr:rowOff>114300</xdr:rowOff>
              </from>
              <to>
                <xdr:col>9</xdr:col>
                <xdr:colOff>523875</xdr:colOff>
                <xdr:row>479</xdr:row>
                <xdr:rowOff>152400</xdr:rowOff>
              </to>
            </anchor>
          </controlPr>
        </control>
      </mc:Choice>
      <mc:Fallback>
        <control shapeId="1254" r:id="rId62" name="OptionButton191"/>
      </mc:Fallback>
    </mc:AlternateContent>
    <mc:AlternateContent xmlns:mc="http://schemas.openxmlformats.org/markup-compatibility/2006">
      <mc:Choice Requires="x14">
        <control shapeId="1253" r:id="rId64" name="OptionButton190">
          <controlPr autoLine="0" linkedCell="O478" r:id="rId65">
            <anchor moveWithCells="1">
              <from>
                <xdr:col>7</xdr:col>
                <xdr:colOff>66675</xdr:colOff>
                <xdr:row>478</xdr:row>
                <xdr:rowOff>114300</xdr:rowOff>
              </from>
              <to>
                <xdr:col>8</xdr:col>
                <xdr:colOff>180975</xdr:colOff>
                <xdr:row>479</xdr:row>
                <xdr:rowOff>152400</xdr:rowOff>
              </to>
            </anchor>
          </controlPr>
        </control>
      </mc:Choice>
      <mc:Fallback>
        <control shapeId="1253" r:id="rId64" name="OptionButton190"/>
      </mc:Fallback>
    </mc:AlternateContent>
    <mc:AlternateContent xmlns:mc="http://schemas.openxmlformats.org/markup-compatibility/2006">
      <mc:Choice Requires="x14">
        <control shapeId="1252" r:id="rId66" name="OptionButton189">
          <controlPr autoLine="0" linkedCell="P473" r:id="rId67">
            <anchor moveWithCells="1">
              <from>
                <xdr:col>8</xdr:col>
                <xdr:colOff>371475</xdr:colOff>
                <xdr:row>473</xdr:row>
                <xdr:rowOff>114300</xdr:rowOff>
              </from>
              <to>
                <xdr:col>9</xdr:col>
                <xdr:colOff>476250</xdr:colOff>
                <xdr:row>474</xdr:row>
                <xdr:rowOff>161925</xdr:rowOff>
              </to>
            </anchor>
          </controlPr>
        </control>
      </mc:Choice>
      <mc:Fallback>
        <control shapeId="1252" r:id="rId66" name="OptionButton189"/>
      </mc:Fallback>
    </mc:AlternateContent>
    <mc:AlternateContent xmlns:mc="http://schemas.openxmlformats.org/markup-compatibility/2006">
      <mc:Choice Requires="x14">
        <control shapeId="1251" r:id="rId68" name="OptionButton188">
          <controlPr autoLine="0" linkedCell="O473" r:id="rId69">
            <anchor moveWithCells="1">
              <from>
                <xdr:col>7</xdr:col>
                <xdr:colOff>28575</xdr:colOff>
                <xdr:row>473</xdr:row>
                <xdr:rowOff>114300</xdr:rowOff>
              </from>
              <to>
                <xdr:col>8</xdr:col>
                <xdr:colOff>133350</xdr:colOff>
                <xdr:row>474</xdr:row>
                <xdr:rowOff>161925</xdr:rowOff>
              </to>
            </anchor>
          </controlPr>
        </control>
      </mc:Choice>
      <mc:Fallback>
        <control shapeId="1251" r:id="rId68" name="OptionButton188"/>
      </mc:Fallback>
    </mc:AlternateContent>
    <mc:AlternateContent xmlns:mc="http://schemas.openxmlformats.org/markup-compatibility/2006">
      <mc:Choice Requires="x14">
        <control shapeId="1250" r:id="rId70" name="OptionButton187">
          <controlPr autoLine="0" linkedCell="P468" r:id="rId71">
            <anchor moveWithCells="1">
              <from>
                <xdr:col>8</xdr:col>
                <xdr:colOff>381000</xdr:colOff>
                <xdr:row>468</xdr:row>
                <xdr:rowOff>114300</xdr:rowOff>
              </from>
              <to>
                <xdr:col>9</xdr:col>
                <xdr:colOff>485775</xdr:colOff>
                <xdr:row>469</xdr:row>
                <xdr:rowOff>161925</xdr:rowOff>
              </to>
            </anchor>
          </controlPr>
        </control>
      </mc:Choice>
      <mc:Fallback>
        <control shapeId="1250" r:id="rId70" name="OptionButton187"/>
      </mc:Fallback>
    </mc:AlternateContent>
    <mc:AlternateContent xmlns:mc="http://schemas.openxmlformats.org/markup-compatibility/2006">
      <mc:Choice Requires="x14">
        <control shapeId="1249" r:id="rId72" name="OptionButton186">
          <controlPr autoLine="0" linkedCell="O468" r:id="rId73">
            <anchor moveWithCells="1">
              <from>
                <xdr:col>7</xdr:col>
                <xdr:colOff>38100</xdr:colOff>
                <xdr:row>468</xdr:row>
                <xdr:rowOff>114300</xdr:rowOff>
              </from>
              <to>
                <xdr:col>8</xdr:col>
                <xdr:colOff>142875</xdr:colOff>
                <xdr:row>469</xdr:row>
                <xdr:rowOff>161925</xdr:rowOff>
              </to>
            </anchor>
          </controlPr>
        </control>
      </mc:Choice>
      <mc:Fallback>
        <control shapeId="1249" r:id="rId72" name="OptionButton186"/>
      </mc:Fallback>
    </mc:AlternateContent>
    <mc:AlternateContent xmlns:mc="http://schemas.openxmlformats.org/markup-compatibility/2006">
      <mc:Choice Requires="x14">
        <control shapeId="1248" r:id="rId74" name="OptionButton185">
          <controlPr autoLine="0" linkedCell="P463" r:id="rId75">
            <anchor moveWithCells="1">
              <from>
                <xdr:col>8</xdr:col>
                <xdr:colOff>371475</xdr:colOff>
                <xdr:row>463</xdr:row>
                <xdr:rowOff>133350</xdr:rowOff>
              </from>
              <to>
                <xdr:col>9</xdr:col>
                <xdr:colOff>476250</xdr:colOff>
                <xdr:row>464</xdr:row>
                <xdr:rowOff>180975</xdr:rowOff>
              </to>
            </anchor>
          </controlPr>
        </control>
      </mc:Choice>
      <mc:Fallback>
        <control shapeId="1248" r:id="rId74" name="OptionButton185"/>
      </mc:Fallback>
    </mc:AlternateContent>
    <mc:AlternateContent xmlns:mc="http://schemas.openxmlformats.org/markup-compatibility/2006">
      <mc:Choice Requires="x14">
        <control shapeId="1247" r:id="rId76" name="OptionButton184">
          <controlPr autoLine="0" linkedCell="O463" r:id="rId77">
            <anchor moveWithCells="1">
              <from>
                <xdr:col>7</xdr:col>
                <xdr:colOff>28575</xdr:colOff>
                <xdr:row>463</xdr:row>
                <xdr:rowOff>133350</xdr:rowOff>
              </from>
              <to>
                <xdr:col>8</xdr:col>
                <xdr:colOff>133350</xdr:colOff>
                <xdr:row>464</xdr:row>
                <xdr:rowOff>180975</xdr:rowOff>
              </to>
            </anchor>
          </controlPr>
        </control>
      </mc:Choice>
      <mc:Fallback>
        <control shapeId="1247" r:id="rId76" name="OptionButton184"/>
      </mc:Fallback>
    </mc:AlternateContent>
    <mc:AlternateContent xmlns:mc="http://schemas.openxmlformats.org/markup-compatibility/2006">
      <mc:Choice Requires="x14">
        <control shapeId="1246" r:id="rId78" name="OptionButton183">
          <controlPr autoLine="0" linkedCell="P458" r:id="rId79">
            <anchor moveWithCells="1">
              <from>
                <xdr:col>8</xdr:col>
                <xdr:colOff>381000</xdr:colOff>
                <xdr:row>458</xdr:row>
                <xdr:rowOff>123825</xdr:rowOff>
              </from>
              <to>
                <xdr:col>9</xdr:col>
                <xdr:colOff>485775</xdr:colOff>
                <xdr:row>459</xdr:row>
                <xdr:rowOff>171450</xdr:rowOff>
              </to>
            </anchor>
          </controlPr>
        </control>
      </mc:Choice>
      <mc:Fallback>
        <control shapeId="1246" r:id="rId78" name="OptionButton183"/>
      </mc:Fallback>
    </mc:AlternateContent>
    <mc:AlternateContent xmlns:mc="http://schemas.openxmlformats.org/markup-compatibility/2006">
      <mc:Choice Requires="x14">
        <control shapeId="1245" r:id="rId80" name="OptionButton182">
          <controlPr autoLine="0" linkedCell="O458" r:id="rId81">
            <anchor moveWithCells="1">
              <from>
                <xdr:col>7</xdr:col>
                <xdr:colOff>38100</xdr:colOff>
                <xdr:row>458</xdr:row>
                <xdr:rowOff>123825</xdr:rowOff>
              </from>
              <to>
                <xdr:col>8</xdr:col>
                <xdr:colOff>142875</xdr:colOff>
                <xdr:row>459</xdr:row>
                <xdr:rowOff>171450</xdr:rowOff>
              </to>
            </anchor>
          </controlPr>
        </control>
      </mc:Choice>
      <mc:Fallback>
        <control shapeId="1245" r:id="rId80" name="OptionButton182"/>
      </mc:Fallback>
    </mc:AlternateContent>
    <mc:AlternateContent xmlns:mc="http://schemas.openxmlformats.org/markup-compatibility/2006">
      <mc:Choice Requires="x14">
        <control shapeId="1244" r:id="rId82" name="OptionButton181">
          <controlPr autoLine="0" linkedCell="P453" r:id="rId83">
            <anchor moveWithCells="1">
              <from>
                <xdr:col>8</xdr:col>
                <xdr:colOff>390525</xdr:colOff>
                <xdr:row>453</xdr:row>
                <xdr:rowOff>104775</xdr:rowOff>
              </from>
              <to>
                <xdr:col>9</xdr:col>
                <xdr:colOff>495300</xdr:colOff>
                <xdr:row>454</xdr:row>
                <xdr:rowOff>152400</xdr:rowOff>
              </to>
            </anchor>
          </controlPr>
        </control>
      </mc:Choice>
      <mc:Fallback>
        <control shapeId="1244" r:id="rId82" name="OptionButton181"/>
      </mc:Fallback>
    </mc:AlternateContent>
    <mc:AlternateContent xmlns:mc="http://schemas.openxmlformats.org/markup-compatibility/2006">
      <mc:Choice Requires="x14">
        <control shapeId="1243" r:id="rId84" name="OptionButton180">
          <controlPr autoLine="0" linkedCell="O453" r:id="rId85">
            <anchor moveWithCells="1">
              <from>
                <xdr:col>7</xdr:col>
                <xdr:colOff>47625</xdr:colOff>
                <xdr:row>453</xdr:row>
                <xdr:rowOff>104775</xdr:rowOff>
              </from>
              <to>
                <xdr:col>8</xdr:col>
                <xdr:colOff>152400</xdr:colOff>
                <xdr:row>454</xdr:row>
                <xdr:rowOff>152400</xdr:rowOff>
              </to>
            </anchor>
          </controlPr>
        </control>
      </mc:Choice>
      <mc:Fallback>
        <control shapeId="1243" r:id="rId84" name="OptionButton180"/>
      </mc:Fallback>
    </mc:AlternateContent>
    <mc:AlternateContent xmlns:mc="http://schemas.openxmlformats.org/markup-compatibility/2006">
      <mc:Choice Requires="x14">
        <control shapeId="1242" r:id="rId86" name="OptionButton179">
          <controlPr autoLine="0" linkedCell="P448" r:id="rId87">
            <anchor moveWithCells="1">
              <from>
                <xdr:col>8</xdr:col>
                <xdr:colOff>381000</xdr:colOff>
                <xdr:row>448</xdr:row>
                <xdr:rowOff>114300</xdr:rowOff>
              </from>
              <to>
                <xdr:col>9</xdr:col>
                <xdr:colOff>485775</xdr:colOff>
                <xdr:row>449</xdr:row>
                <xdr:rowOff>161925</xdr:rowOff>
              </to>
            </anchor>
          </controlPr>
        </control>
      </mc:Choice>
      <mc:Fallback>
        <control shapeId="1242" r:id="rId86" name="OptionButton179"/>
      </mc:Fallback>
    </mc:AlternateContent>
    <mc:AlternateContent xmlns:mc="http://schemas.openxmlformats.org/markup-compatibility/2006">
      <mc:Choice Requires="x14">
        <control shapeId="1241" r:id="rId88" name="OptionButton178">
          <controlPr autoLine="0" linkedCell="O448" r:id="rId89">
            <anchor moveWithCells="1">
              <from>
                <xdr:col>7</xdr:col>
                <xdr:colOff>38100</xdr:colOff>
                <xdr:row>448</xdr:row>
                <xdr:rowOff>114300</xdr:rowOff>
              </from>
              <to>
                <xdr:col>8</xdr:col>
                <xdr:colOff>142875</xdr:colOff>
                <xdr:row>449</xdr:row>
                <xdr:rowOff>161925</xdr:rowOff>
              </to>
            </anchor>
          </controlPr>
        </control>
      </mc:Choice>
      <mc:Fallback>
        <control shapeId="1241" r:id="rId88" name="OptionButton178"/>
      </mc:Fallback>
    </mc:AlternateContent>
    <mc:AlternateContent xmlns:mc="http://schemas.openxmlformats.org/markup-compatibility/2006">
      <mc:Choice Requires="x14">
        <control shapeId="1240" r:id="rId90" name="OptionButton177">
          <controlPr autoLine="0" linkedCell="P443" r:id="rId91">
            <anchor moveWithCells="1">
              <from>
                <xdr:col>8</xdr:col>
                <xdr:colOff>390525</xdr:colOff>
                <xdr:row>443</xdr:row>
                <xdr:rowOff>95250</xdr:rowOff>
              </from>
              <to>
                <xdr:col>9</xdr:col>
                <xdr:colOff>495300</xdr:colOff>
                <xdr:row>444</xdr:row>
                <xdr:rowOff>142875</xdr:rowOff>
              </to>
            </anchor>
          </controlPr>
        </control>
      </mc:Choice>
      <mc:Fallback>
        <control shapeId="1240" r:id="rId90" name="OptionButton177"/>
      </mc:Fallback>
    </mc:AlternateContent>
    <mc:AlternateContent xmlns:mc="http://schemas.openxmlformats.org/markup-compatibility/2006">
      <mc:Choice Requires="x14">
        <control shapeId="1239" r:id="rId92" name="OptionButton176">
          <controlPr autoLine="0" linkedCell="O443" r:id="rId93">
            <anchor moveWithCells="1">
              <from>
                <xdr:col>7</xdr:col>
                <xdr:colOff>47625</xdr:colOff>
                <xdr:row>443</xdr:row>
                <xdr:rowOff>95250</xdr:rowOff>
              </from>
              <to>
                <xdr:col>8</xdr:col>
                <xdr:colOff>152400</xdr:colOff>
                <xdr:row>444</xdr:row>
                <xdr:rowOff>142875</xdr:rowOff>
              </to>
            </anchor>
          </controlPr>
        </control>
      </mc:Choice>
      <mc:Fallback>
        <control shapeId="1239" r:id="rId92" name="OptionButton176"/>
      </mc:Fallback>
    </mc:AlternateContent>
    <mc:AlternateContent xmlns:mc="http://schemas.openxmlformats.org/markup-compatibility/2006">
      <mc:Choice Requires="x14">
        <control shapeId="1238" r:id="rId94" name="OptionButton175">
          <controlPr autoLine="0" linkedCell="P438" r:id="rId95">
            <anchor moveWithCells="1">
              <from>
                <xdr:col>8</xdr:col>
                <xdr:colOff>400050</xdr:colOff>
                <xdr:row>438</xdr:row>
                <xdr:rowOff>104775</xdr:rowOff>
              </from>
              <to>
                <xdr:col>9</xdr:col>
                <xdr:colOff>504825</xdr:colOff>
                <xdr:row>439</xdr:row>
                <xdr:rowOff>152400</xdr:rowOff>
              </to>
            </anchor>
          </controlPr>
        </control>
      </mc:Choice>
      <mc:Fallback>
        <control shapeId="1238" r:id="rId94" name="OptionButton175"/>
      </mc:Fallback>
    </mc:AlternateContent>
    <mc:AlternateContent xmlns:mc="http://schemas.openxmlformats.org/markup-compatibility/2006">
      <mc:Choice Requires="x14">
        <control shapeId="1237" r:id="rId96" name="OptionButton174">
          <controlPr autoLine="0" linkedCell="O438" r:id="rId97">
            <anchor moveWithCells="1">
              <from>
                <xdr:col>7</xdr:col>
                <xdr:colOff>57150</xdr:colOff>
                <xdr:row>438</xdr:row>
                <xdr:rowOff>104775</xdr:rowOff>
              </from>
              <to>
                <xdr:col>8</xdr:col>
                <xdr:colOff>161925</xdr:colOff>
                <xdr:row>439</xdr:row>
                <xdr:rowOff>152400</xdr:rowOff>
              </to>
            </anchor>
          </controlPr>
        </control>
      </mc:Choice>
      <mc:Fallback>
        <control shapeId="1237" r:id="rId96" name="OptionButton174"/>
      </mc:Fallback>
    </mc:AlternateContent>
    <mc:AlternateContent xmlns:mc="http://schemas.openxmlformats.org/markup-compatibility/2006">
      <mc:Choice Requires="x14">
        <control shapeId="1236" r:id="rId98" name="OptionButton173">
          <controlPr autoLine="0" linkedCell="P433" r:id="rId99">
            <anchor moveWithCells="1">
              <from>
                <xdr:col>8</xdr:col>
                <xdr:colOff>381000</xdr:colOff>
                <xdr:row>433</xdr:row>
                <xdr:rowOff>95250</xdr:rowOff>
              </from>
              <to>
                <xdr:col>9</xdr:col>
                <xdr:colOff>485775</xdr:colOff>
                <xdr:row>434</xdr:row>
                <xdr:rowOff>142875</xdr:rowOff>
              </to>
            </anchor>
          </controlPr>
        </control>
      </mc:Choice>
      <mc:Fallback>
        <control shapeId="1236" r:id="rId98" name="OptionButton173"/>
      </mc:Fallback>
    </mc:AlternateContent>
    <mc:AlternateContent xmlns:mc="http://schemas.openxmlformats.org/markup-compatibility/2006">
      <mc:Choice Requires="x14">
        <control shapeId="1235" r:id="rId100" name="OptionButton172">
          <controlPr autoLine="0" linkedCell="O433" r:id="rId101">
            <anchor moveWithCells="1">
              <from>
                <xdr:col>7</xdr:col>
                <xdr:colOff>38100</xdr:colOff>
                <xdr:row>433</xdr:row>
                <xdr:rowOff>95250</xdr:rowOff>
              </from>
              <to>
                <xdr:col>8</xdr:col>
                <xdr:colOff>142875</xdr:colOff>
                <xdr:row>434</xdr:row>
                <xdr:rowOff>142875</xdr:rowOff>
              </to>
            </anchor>
          </controlPr>
        </control>
      </mc:Choice>
      <mc:Fallback>
        <control shapeId="1235" r:id="rId100" name="OptionButton172"/>
      </mc:Fallback>
    </mc:AlternateContent>
    <mc:AlternateContent xmlns:mc="http://schemas.openxmlformats.org/markup-compatibility/2006">
      <mc:Choice Requires="x14">
        <control shapeId="1234" r:id="rId102" name="OptionButton171">
          <controlPr autoLine="0" linkedCell="P428" r:id="rId103">
            <anchor moveWithCells="1">
              <from>
                <xdr:col>8</xdr:col>
                <xdr:colOff>390525</xdr:colOff>
                <xdr:row>428</xdr:row>
                <xdr:rowOff>85725</xdr:rowOff>
              </from>
              <to>
                <xdr:col>9</xdr:col>
                <xdr:colOff>495300</xdr:colOff>
                <xdr:row>429</xdr:row>
                <xdr:rowOff>133350</xdr:rowOff>
              </to>
            </anchor>
          </controlPr>
        </control>
      </mc:Choice>
      <mc:Fallback>
        <control shapeId="1234" r:id="rId102" name="OptionButton171"/>
      </mc:Fallback>
    </mc:AlternateContent>
    <mc:AlternateContent xmlns:mc="http://schemas.openxmlformats.org/markup-compatibility/2006">
      <mc:Choice Requires="x14">
        <control shapeId="1233" r:id="rId104" name="OptionButton170">
          <controlPr autoLine="0" linkedCell="O428" r:id="rId105">
            <anchor moveWithCells="1">
              <from>
                <xdr:col>7</xdr:col>
                <xdr:colOff>47625</xdr:colOff>
                <xdr:row>428</xdr:row>
                <xdr:rowOff>85725</xdr:rowOff>
              </from>
              <to>
                <xdr:col>8</xdr:col>
                <xdr:colOff>152400</xdr:colOff>
                <xdr:row>429</xdr:row>
                <xdr:rowOff>133350</xdr:rowOff>
              </to>
            </anchor>
          </controlPr>
        </control>
      </mc:Choice>
      <mc:Fallback>
        <control shapeId="1233" r:id="rId104" name="OptionButton170"/>
      </mc:Fallback>
    </mc:AlternateContent>
    <mc:AlternateContent xmlns:mc="http://schemas.openxmlformats.org/markup-compatibility/2006">
      <mc:Choice Requires="x14">
        <control shapeId="1232" r:id="rId106" name="OptionButton169">
          <controlPr autoLine="0" linkedCell="P423" r:id="rId107">
            <anchor moveWithCells="1">
              <from>
                <xdr:col>8</xdr:col>
                <xdr:colOff>381000</xdr:colOff>
                <xdr:row>423</xdr:row>
                <xdr:rowOff>95250</xdr:rowOff>
              </from>
              <to>
                <xdr:col>9</xdr:col>
                <xdr:colOff>485775</xdr:colOff>
                <xdr:row>424</xdr:row>
                <xdr:rowOff>142875</xdr:rowOff>
              </to>
            </anchor>
          </controlPr>
        </control>
      </mc:Choice>
      <mc:Fallback>
        <control shapeId="1232" r:id="rId106" name="OptionButton169"/>
      </mc:Fallback>
    </mc:AlternateContent>
    <mc:AlternateContent xmlns:mc="http://schemas.openxmlformats.org/markup-compatibility/2006">
      <mc:Choice Requires="x14">
        <control shapeId="1231" r:id="rId108" name="OptionButton168">
          <controlPr autoLine="0" linkedCell="O423" r:id="rId109">
            <anchor moveWithCells="1">
              <from>
                <xdr:col>7</xdr:col>
                <xdr:colOff>38100</xdr:colOff>
                <xdr:row>423</xdr:row>
                <xdr:rowOff>95250</xdr:rowOff>
              </from>
              <to>
                <xdr:col>8</xdr:col>
                <xdr:colOff>142875</xdr:colOff>
                <xdr:row>424</xdr:row>
                <xdr:rowOff>142875</xdr:rowOff>
              </to>
            </anchor>
          </controlPr>
        </control>
      </mc:Choice>
      <mc:Fallback>
        <control shapeId="1231" r:id="rId108" name="OptionButton168"/>
      </mc:Fallback>
    </mc:AlternateContent>
    <mc:AlternateContent xmlns:mc="http://schemas.openxmlformats.org/markup-compatibility/2006">
      <mc:Choice Requires="x14">
        <control shapeId="1230" r:id="rId110" name="OptionButton167">
          <controlPr autoLine="0" linkedCell="P418" r:id="rId111">
            <anchor moveWithCells="1">
              <from>
                <xdr:col>8</xdr:col>
                <xdr:colOff>371475</xdr:colOff>
                <xdr:row>418</xdr:row>
                <xdr:rowOff>123825</xdr:rowOff>
              </from>
              <to>
                <xdr:col>9</xdr:col>
                <xdr:colOff>485775</xdr:colOff>
                <xdr:row>419</xdr:row>
                <xdr:rowOff>171450</xdr:rowOff>
              </to>
            </anchor>
          </controlPr>
        </control>
      </mc:Choice>
      <mc:Fallback>
        <control shapeId="1230" r:id="rId110" name="OptionButton167"/>
      </mc:Fallback>
    </mc:AlternateContent>
    <mc:AlternateContent xmlns:mc="http://schemas.openxmlformats.org/markup-compatibility/2006">
      <mc:Choice Requires="x14">
        <control shapeId="1229" r:id="rId112" name="OptionButton166">
          <controlPr autoLine="0" linkedCell="O418" r:id="rId113">
            <anchor moveWithCells="1">
              <from>
                <xdr:col>7</xdr:col>
                <xdr:colOff>19050</xdr:colOff>
                <xdr:row>418</xdr:row>
                <xdr:rowOff>123825</xdr:rowOff>
              </from>
              <to>
                <xdr:col>8</xdr:col>
                <xdr:colOff>133350</xdr:colOff>
                <xdr:row>419</xdr:row>
                <xdr:rowOff>171450</xdr:rowOff>
              </to>
            </anchor>
          </controlPr>
        </control>
      </mc:Choice>
      <mc:Fallback>
        <control shapeId="1229" r:id="rId112" name="OptionButton166"/>
      </mc:Fallback>
    </mc:AlternateContent>
    <mc:AlternateContent xmlns:mc="http://schemas.openxmlformats.org/markup-compatibility/2006">
      <mc:Choice Requires="x14">
        <control shapeId="1228" r:id="rId114" name="OptionButton165">
          <controlPr autoLine="0" linkedCell="P413" r:id="rId115">
            <anchor moveWithCells="1">
              <from>
                <xdr:col>8</xdr:col>
                <xdr:colOff>371475</xdr:colOff>
                <xdr:row>413</xdr:row>
                <xdr:rowOff>114300</xdr:rowOff>
              </from>
              <to>
                <xdr:col>9</xdr:col>
                <xdr:colOff>485775</xdr:colOff>
                <xdr:row>414</xdr:row>
                <xdr:rowOff>161925</xdr:rowOff>
              </to>
            </anchor>
          </controlPr>
        </control>
      </mc:Choice>
      <mc:Fallback>
        <control shapeId="1228" r:id="rId114" name="OptionButton165"/>
      </mc:Fallback>
    </mc:AlternateContent>
    <mc:AlternateContent xmlns:mc="http://schemas.openxmlformats.org/markup-compatibility/2006">
      <mc:Choice Requires="x14">
        <control shapeId="1227" r:id="rId116" name="OptionButton164">
          <controlPr autoLine="0" linkedCell="O413" r:id="rId117">
            <anchor moveWithCells="1">
              <from>
                <xdr:col>7</xdr:col>
                <xdr:colOff>19050</xdr:colOff>
                <xdr:row>413</xdr:row>
                <xdr:rowOff>114300</xdr:rowOff>
              </from>
              <to>
                <xdr:col>8</xdr:col>
                <xdr:colOff>133350</xdr:colOff>
                <xdr:row>414</xdr:row>
                <xdr:rowOff>161925</xdr:rowOff>
              </to>
            </anchor>
          </controlPr>
        </control>
      </mc:Choice>
      <mc:Fallback>
        <control shapeId="1227" r:id="rId116" name="OptionButton164"/>
      </mc:Fallback>
    </mc:AlternateContent>
    <mc:AlternateContent xmlns:mc="http://schemas.openxmlformats.org/markup-compatibility/2006">
      <mc:Choice Requires="x14">
        <control shapeId="1226" r:id="rId118" name="OptionButton163">
          <controlPr autoLine="0" linkedCell="P408" r:id="rId119">
            <anchor moveWithCells="1">
              <from>
                <xdr:col>8</xdr:col>
                <xdr:colOff>371475</xdr:colOff>
                <xdr:row>408</xdr:row>
                <xdr:rowOff>123825</xdr:rowOff>
              </from>
              <to>
                <xdr:col>9</xdr:col>
                <xdr:colOff>485775</xdr:colOff>
                <xdr:row>409</xdr:row>
                <xdr:rowOff>171450</xdr:rowOff>
              </to>
            </anchor>
          </controlPr>
        </control>
      </mc:Choice>
      <mc:Fallback>
        <control shapeId="1226" r:id="rId118" name="OptionButton163"/>
      </mc:Fallback>
    </mc:AlternateContent>
    <mc:AlternateContent xmlns:mc="http://schemas.openxmlformats.org/markup-compatibility/2006">
      <mc:Choice Requires="x14">
        <control shapeId="1225" r:id="rId120" name="OptionButton162">
          <controlPr autoLine="0" linkedCell="O408" r:id="rId121">
            <anchor moveWithCells="1">
              <from>
                <xdr:col>7</xdr:col>
                <xdr:colOff>19050</xdr:colOff>
                <xdr:row>408</xdr:row>
                <xdr:rowOff>123825</xdr:rowOff>
              </from>
              <to>
                <xdr:col>8</xdr:col>
                <xdr:colOff>133350</xdr:colOff>
                <xdr:row>409</xdr:row>
                <xdr:rowOff>171450</xdr:rowOff>
              </to>
            </anchor>
          </controlPr>
        </control>
      </mc:Choice>
      <mc:Fallback>
        <control shapeId="1225" r:id="rId120" name="OptionButton162"/>
      </mc:Fallback>
    </mc:AlternateContent>
    <mc:AlternateContent xmlns:mc="http://schemas.openxmlformats.org/markup-compatibility/2006">
      <mc:Choice Requires="x14">
        <control shapeId="1224" r:id="rId122" name="OptionButton161">
          <controlPr autoLine="0" linkedCell="P403" r:id="rId123">
            <anchor moveWithCells="1">
              <from>
                <xdr:col>8</xdr:col>
                <xdr:colOff>371475</xdr:colOff>
                <xdr:row>403</xdr:row>
                <xdr:rowOff>123825</xdr:rowOff>
              </from>
              <to>
                <xdr:col>9</xdr:col>
                <xdr:colOff>485775</xdr:colOff>
                <xdr:row>404</xdr:row>
                <xdr:rowOff>171450</xdr:rowOff>
              </to>
            </anchor>
          </controlPr>
        </control>
      </mc:Choice>
      <mc:Fallback>
        <control shapeId="1224" r:id="rId122" name="OptionButton161"/>
      </mc:Fallback>
    </mc:AlternateContent>
    <mc:AlternateContent xmlns:mc="http://schemas.openxmlformats.org/markup-compatibility/2006">
      <mc:Choice Requires="x14">
        <control shapeId="1223" r:id="rId124" name="OptionButton160">
          <controlPr autoLine="0" linkedCell="O403" r:id="rId125">
            <anchor moveWithCells="1">
              <from>
                <xdr:col>7</xdr:col>
                <xdr:colOff>19050</xdr:colOff>
                <xdr:row>403</xdr:row>
                <xdr:rowOff>123825</xdr:rowOff>
              </from>
              <to>
                <xdr:col>8</xdr:col>
                <xdr:colOff>133350</xdr:colOff>
                <xdr:row>404</xdr:row>
                <xdr:rowOff>171450</xdr:rowOff>
              </to>
            </anchor>
          </controlPr>
        </control>
      </mc:Choice>
      <mc:Fallback>
        <control shapeId="1223" r:id="rId124" name="OptionButton160"/>
      </mc:Fallback>
    </mc:AlternateContent>
    <mc:AlternateContent xmlns:mc="http://schemas.openxmlformats.org/markup-compatibility/2006">
      <mc:Choice Requires="x14">
        <control shapeId="1222" r:id="rId126" name="OptionButton159">
          <controlPr autoLine="0" linkedCell="P398" r:id="rId127">
            <anchor moveWithCells="1">
              <from>
                <xdr:col>8</xdr:col>
                <xdr:colOff>381000</xdr:colOff>
                <xdr:row>398</xdr:row>
                <xdr:rowOff>123825</xdr:rowOff>
              </from>
              <to>
                <xdr:col>9</xdr:col>
                <xdr:colOff>495300</xdr:colOff>
                <xdr:row>399</xdr:row>
                <xdr:rowOff>171450</xdr:rowOff>
              </to>
            </anchor>
          </controlPr>
        </control>
      </mc:Choice>
      <mc:Fallback>
        <control shapeId="1222" r:id="rId126" name="OptionButton159"/>
      </mc:Fallback>
    </mc:AlternateContent>
    <mc:AlternateContent xmlns:mc="http://schemas.openxmlformats.org/markup-compatibility/2006">
      <mc:Choice Requires="x14">
        <control shapeId="1221" r:id="rId128" name="OptionButton158">
          <controlPr autoLine="0" linkedCell="O398" r:id="rId129">
            <anchor moveWithCells="1">
              <from>
                <xdr:col>7</xdr:col>
                <xdr:colOff>28575</xdr:colOff>
                <xdr:row>398</xdr:row>
                <xdr:rowOff>123825</xdr:rowOff>
              </from>
              <to>
                <xdr:col>8</xdr:col>
                <xdr:colOff>142875</xdr:colOff>
                <xdr:row>399</xdr:row>
                <xdr:rowOff>171450</xdr:rowOff>
              </to>
            </anchor>
          </controlPr>
        </control>
      </mc:Choice>
      <mc:Fallback>
        <control shapeId="1221" r:id="rId128" name="OptionButton158"/>
      </mc:Fallback>
    </mc:AlternateContent>
    <mc:AlternateContent xmlns:mc="http://schemas.openxmlformats.org/markup-compatibility/2006">
      <mc:Choice Requires="x14">
        <control shapeId="1220" r:id="rId130" name="OptionButton157">
          <controlPr autoLine="0" linkedCell="P393" r:id="rId131">
            <anchor moveWithCells="1">
              <from>
                <xdr:col>8</xdr:col>
                <xdr:colOff>381000</xdr:colOff>
                <xdr:row>393</xdr:row>
                <xdr:rowOff>114300</xdr:rowOff>
              </from>
              <to>
                <xdr:col>9</xdr:col>
                <xdr:colOff>495300</xdr:colOff>
                <xdr:row>394</xdr:row>
                <xdr:rowOff>161925</xdr:rowOff>
              </to>
            </anchor>
          </controlPr>
        </control>
      </mc:Choice>
      <mc:Fallback>
        <control shapeId="1220" r:id="rId130" name="OptionButton157"/>
      </mc:Fallback>
    </mc:AlternateContent>
    <mc:AlternateContent xmlns:mc="http://schemas.openxmlformats.org/markup-compatibility/2006">
      <mc:Choice Requires="x14">
        <control shapeId="1219" r:id="rId132" name="OptionButton156">
          <controlPr autoLine="0" linkedCell="O393" r:id="rId133">
            <anchor moveWithCells="1">
              <from>
                <xdr:col>7</xdr:col>
                <xdr:colOff>28575</xdr:colOff>
                <xdr:row>393</xdr:row>
                <xdr:rowOff>114300</xdr:rowOff>
              </from>
              <to>
                <xdr:col>8</xdr:col>
                <xdr:colOff>142875</xdr:colOff>
                <xdr:row>394</xdr:row>
                <xdr:rowOff>161925</xdr:rowOff>
              </to>
            </anchor>
          </controlPr>
        </control>
      </mc:Choice>
      <mc:Fallback>
        <control shapeId="1219" r:id="rId132" name="OptionButton156"/>
      </mc:Fallback>
    </mc:AlternateContent>
    <mc:AlternateContent xmlns:mc="http://schemas.openxmlformats.org/markup-compatibility/2006">
      <mc:Choice Requires="x14">
        <control shapeId="1218" r:id="rId134" name="OptionButton155">
          <controlPr autoLine="0" linkedCell="P388" r:id="rId135">
            <anchor moveWithCells="1">
              <from>
                <xdr:col>8</xdr:col>
                <xdr:colOff>390525</xdr:colOff>
                <xdr:row>388</xdr:row>
                <xdr:rowOff>76200</xdr:rowOff>
              </from>
              <to>
                <xdr:col>9</xdr:col>
                <xdr:colOff>495300</xdr:colOff>
                <xdr:row>389</xdr:row>
                <xdr:rowOff>114300</xdr:rowOff>
              </to>
            </anchor>
          </controlPr>
        </control>
      </mc:Choice>
      <mc:Fallback>
        <control shapeId="1218" r:id="rId134" name="OptionButton155"/>
      </mc:Fallback>
    </mc:AlternateContent>
    <mc:AlternateContent xmlns:mc="http://schemas.openxmlformats.org/markup-compatibility/2006">
      <mc:Choice Requires="x14">
        <control shapeId="1217" r:id="rId136" name="OptionButton154">
          <controlPr autoLine="0" linkedCell="O388" r:id="rId137">
            <anchor moveWithCells="1">
              <from>
                <xdr:col>7</xdr:col>
                <xdr:colOff>47625</xdr:colOff>
                <xdr:row>388</xdr:row>
                <xdr:rowOff>76200</xdr:rowOff>
              </from>
              <to>
                <xdr:col>8</xdr:col>
                <xdr:colOff>152400</xdr:colOff>
                <xdr:row>389</xdr:row>
                <xdr:rowOff>114300</xdr:rowOff>
              </to>
            </anchor>
          </controlPr>
        </control>
      </mc:Choice>
      <mc:Fallback>
        <control shapeId="1217" r:id="rId136" name="OptionButton154"/>
      </mc:Fallback>
    </mc:AlternateContent>
    <mc:AlternateContent xmlns:mc="http://schemas.openxmlformats.org/markup-compatibility/2006">
      <mc:Choice Requires="x14">
        <control shapeId="1216" r:id="rId138" name="OptionButton153">
          <controlPr autoLine="0" linkedCell="P383" r:id="rId139">
            <anchor moveWithCells="1">
              <from>
                <xdr:col>8</xdr:col>
                <xdr:colOff>390525</xdr:colOff>
                <xdr:row>383</xdr:row>
                <xdr:rowOff>76200</xdr:rowOff>
              </from>
              <to>
                <xdr:col>9</xdr:col>
                <xdr:colOff>495300</xdr:colOff>
                <xdr:row>384</xdr:row>
                <xdr:rowOff>114300</xdr:rowOff>
              </to>
            </anchor>
          </controlPr>
        </control>
      </mc:Choice>
      <mc:Fallback>
        <control shapeId="1216" r:id="rId138" name="OptionButton153"/>
      </mc:Fallback>
    </mc:AlternateContent>
    <mc:AlternateContent xmlns:mc="http://schemas.openxmlformats.org/markup-compatibility/2006">
      <mc:Choice Requires="x14">
        <control shapeId="1215" r:id="rId140" name="OptionButton152">
          <controlPr autoLine="0" linkedCell="O383" r:id="rId141">
            <anchor moveWithCells="1">
              <from>
                <xdr:col>7</xdr:col>
                <xdr:colOff>47625</xdr:colOff>
                <xdr:row>383</xdr:row>
                <xdr:rowOff>76200</xdr:rowOff>
              </from>
              <to>
                <xdr:col>8</xdr:col>
                <xdr:colOff>152400</xdr:colOff>
                <xdr:row>384</xdr:row>
                <xdr:rowOff>114300</xdr:rowOff>
              </to>
            </anchor>
          </controlPr>
        </control>
      </mc:Choice>
      <mc:Fallback>
        <control shapeId="1215" r:id="rId140" name="OptionButton152"/>
      </mc:Fallback>
    </mc:AlternateContent>
    <mc:AlternateContent xmlns:mc="http://schemas.openxmlformats.org/markup-compatibility/2006">
      <mc:Choice Requires="x14">
        <control shapeId="1214" r:id="rId142" name="OptionButton151">
          <controlPr autoLine="0" linkedCell="P378" r:id="rId143">
            <anchor moveWithCells="1">
              <from>
                <xdr:col>8</xdr:col>
                <xdr:colOff>381000</xdr:colOff>
                <xdr:row>378</xdr:row>
                <xdr:rowOff>66675</xdr:rowOff>
              </from>
              <to>
                <xdr:col>9</xdr:col>
                <xdr:colOff>485775</xdr:colOff>
                <xdr:row>379</xdr:row>
                <xdr:rowOff>104775</xdr:rowOff>
              </to>
            </anchor>
          </controlPr>
        </control>
      </mc:Choice>
      <mc:Fallback>
        <control shapeId="1214" r:id="rId142" name="OptionButton151"/>
      </mc:Fallback>
    </mc:AlternateContent>
    <mc:AlternateContent xmlns:mc="http://schemas.openxmlformats.org/markup-compatibility/2006">
      <mc:Choice Requires="x14">
        <control shapeId="1213" r:id="rId144" name="OptionButton150">
          <controlPr autoLine="0" linkedCell="O378" r:id="rId145">
            <anchor moveWithCells="1">
              <from>
                <xdr:col>7</xdr:col>
                <xdr:colOff>38100</xdr:colOff>
                <xdr:row>378</xdr:row>
                <xdr:rowOff>66675</xdr:rowOff>
              </from>
              <to>
                <xdr:col>8</xdr:col>
                <xdr:colOff>142875</xdr:colOff>
                <xdr:row>379</xdr:row>
                <xdr:rowOff>104775</xdr:rowOff>
              </to>
            </anchor>
          </controlPr>
        </control>
      </mc:Choice>
      <mc:Fallback>
        <control shapeId="1213" r:id="rId144" name="OptionButton150"/>
      </mc:Fallback>
    </mc:AlternateContent>
    <mc:AlternateContent xmlns:mc="http://schemas.openxmlformats.org/markup-compatibility/2006">
      <mc:Choice Requires="x14">
        <control shapeId="1211" r:id="rId146" name="OptionButton149">
          <controlPr autoLine="0" linkedCell="P373" r:id="rId147">
            <anchor moveWithCells="1">
              <from>
                <xdr:col>8</xdr:col>
                <xdr:colOff>381000</xdr:colOff>
                <xdr:row>373</xdr:row>
                <xdr:rowOff>57150</xdr:rowOff>
              </from>
              <to>
                <xdr:col>9</xdr:col>
                <xdr:colOff>485775</xdr:colOff>
                <xdr:row>374</xdr:row>
                <xdr:rowOff>95250</xdr:rowOff>
              </to>
            </anchor>
          </controlPr>
        </control>
      </mc:Choice>
      <mc:Fallback>
        <control shapeId="1211" r:id="rId146" name="OptionButton149"/>
      </mc:Fallback>
    </mc:AlternateContent>
    <mc:AlternateContent xmlns:mc="http://schemas.openxmlformats.org/markup-compatibility/2006">
      <mc:Choice Requires="x14">
        <control shapeId="1210" r:id="rId148" name="OptionButton148">
          <controlPr autoLine="0" linkedCell="O373" r:id="rId149">
            <anchor moveWithCells="1">
              <from>
                <xdr:col>7</xdr:col>
                <xdr:colOff>38100</xdr:colOff>
                <xdr:row>373</xdr:row>
                <xdr:rowOff>57150</xdr:rowOff>
              </from>
              <to>
                <xdr:col>8</xdr:col>
                <xdr:colOff>142875</xdr:colOff>
                <xdr:row>374</xdr:row>
                <xdr:rowOff>95250</xdr:rowOff>
              </to>
            </anchor>
          </controlPr>
        </control>
      </mc:Choice>
      <mc:Fallback>
        <control shapeId="1210" r:id="rId148" name="OptionButton148"/>
      </mc:Fallback>
    </mc:AlternateContent>
    <mc:AlternateContent xmlns:mc="http://schemas.openxmlformats.org/markup-compatibility/2006">
      <mc:Choice Requires="x14">
        <control shapeId="1209" r:id="rId150" name="OptionButton147">
          <controlPr autoLine="0" linkedCell="P368" r:id="rId151">
            <anchor moveWithCells="1">
              <from>
                <xdr:col>8</xdr:col>
                <xdr:colOff>381000</xdr:colOff>
                <xdr:row>368</xdr:row>
                <xdr:rowOff>66675</xdr:rowOff>
              </from>
              <to>
                <xdr:col>9</xdr:col>
                <xdr:colOff>485775</xdr:colOff>
                <xdr:row>369</xdr:row>
                <xdr:rowOff>104775</xdr:rowOff>
              </to>
            </anchor>
          </controlPr>
        </control>
      </mc:Choice>
      <mc:Fallback>
        <control shapeId="1209" r:id="rId150" name="OptionButton147"/>
      </mc:Fallback>
    </mc:AlternateContent>
    <mc:AlternateContent xmlns:mc="http://schemas.openxmlformats.org/markup-compatibility/2006">
      <mc:Choice Requires="x14">
        <control shapeId="1208" r:id="rId152" name="OptionButton146">
          <controlPr autoLine="0" linkedCell="O368" r:id="rId153">
            <anchor moveWithCells="1">
              <from>
                <xdr:col>7</xdr:col>
                <xdr:colOff>38100</xdr:colOff>
                <xdr:row>368</xdr:row>
                <xdr:rowOff>66675</xdr:rowOff>
              </from>
              <to>
                <xdr:col>8</xdr:col>
                <xdr:colOff>142875</xdr:colOff>
                <xdr:row>369</xdr:row>
                <xdr:rowOff>104775</xdr:rowOff>
              </to>
            </anchor>
          </controlPr>
        </control>
      </mc:Choice>
      <mc:Fallback>
        <control shapeId="1208" r:id="rId152" name="OptionButton146"/>
      </mc:Fallback>
    </mc:AlternateContent>
    <mc:AlternateContent xmlns:mc="http://schemas.openxmlformats.org/markup-compatibility/2006">
      <mc:Choice Requires="x14">
        <control shapeId="1207" r:id="rId154" name="OptionButton145">
          <controlPr autoLine="0" linkedCell="P363" r:id="rId155">
            <anchor moveWithCells="1">
              <from>
                <xdr:col>8</xdr:col>
                <xdr:colOff>409575</xdr:colOff>
                <xdr:row>363</xdr:row>
                <xdr:rowOff>66675</xdr:rowOff>
              </from>
              <to>
                <xdr:col>9</xdr:col>
                <xdr:colOff>514350</xdr:colOff>
                <xdr:row>364</xdr:row>
                <xdr:rowOff>123825</xdr:rowOff>
              </to>
            </anchor>
          </controlPr>
        </control>
      </mc:Choice>
      <mc:Fallback>
        <control shapeId="1207" r:id="rId154" name="OptionButton145"/>
      </mc:Fallback>
    </mc:AlternateContent>
    <mc:AlternateContent xmlns:mc="http://schemas.openxmlformats.org/markup-compatibility/2006">
      <mc:Choice Requires="x14">
        <control shapeId="1206" r:id="rId156" name="OptionButton144">
          <controlPr autoLine="0" linkedCell="O363" r:id="rId157">
            <anchor moveWithCells="1">
              <from>
                <xdr:col>7</xdr:col>
                <xdr:colOff>66675</xdr:colOff>
                <xdr:row>363</xdr:row>
                <xdr:rowOff>66675</xdr:rowOff>
              </from>
              <to>
                <xdr:col>8</xdr:col>
                <xdr:colOff>171450</xdr:colOff>
                <xdr:row>364</xdr:row>
                <xdr:rowOff>123825</xdr:rowOff>
              </to>
            </anchor>
          </controlPr>
        </control>
      </mc:Choice>
      <mc:Fallback>
        <control shapeId="1206" r:id="rId156" name="OptionButton144"/>
      </mc:Fallback>
    </mc:AlternateContent>
    <mc:AlternateContent xmlns:mc="http://schemas.openxmlformats.org/markup-compatibility/2006">
      <mc:Choice Requires="x14">
        <control shapeId="1205" r:id="rId158" name="OptionButton143">
          <controlPr autoLine="0" linkedCell="P358" r:id="rId159">
            <anchor moveWithCells="1">
              <from>
                <xdr:col>8</xdr:col>
                <xdr:colOff>381000</xdr:colOff>
                <xdr:row>358</xdr:row>
                <xdr:rowOff>85725</xdr:rowOff>
              </from>
              <to>
                <xdr:col>9</xdr:col>
                <xdr:colOff>485775</xdr:colOff>
                <xdr:row>359</xdr:row>
                <xdr:rowOff>142875</xdr:rowOff>
              </to>
            </anchor>
          </controlPr>
        </control>
      </mc:Choice>
      <mc:Fallback>
        <control shapeId="1205" r:id="rId158" name="OptionButton143"/>
      </mc:Fallback>
    </mc:AlternateContent>
    <mc:AlternateContent xmlns:mc="http://schemas.openxmlformats.org/markup-compatibility/2006">
      <mc:Choice Requires="x14">
        <control shapeId="1204" r:id="rId160" name="OptionButton142">
          <controlPr autoLine="0" linkedCell="O358" r:id="rId161">
            <anchor moveWithCells="1">
              <from>
                <xdr:col>7</xdr:col>
                <xdr:colOff>38100</xdr:colOff>
                <xdr:row>358</xdr:row>
                <xdr:rowOff>85725</xdr:rowOff>
              </from>
              <to>
                <xdr:col>8</xdr:col>
                <xdr:colOff>142875</xdr:colOff>
                <xdr:row>359</xdr:row>
                <xdr:rowOff>142875</xdr:rowOff>
              </to>
            </anchor>
          </controlPr>
        </control>
      </mc:Choice>
      <mc:Fallback>
        <control shapeId="1204" r:id="rId160" name="OptionButton142"/>
      </mc:Fallback>
    </mc:AlternateContent>
    <mc:AlternateContent xmlns:mc="http://schemas.openxmlformats.org/markup-compatibility/2006">
      <mc:Choice Requires="x14">
        <control shapeId="1203" r:id="rId162" name="OptionButton141">
          <controlPr autoLine="0" linkedCell="P353" r:id="rId163">
            <anchor moveWithCells="1">
              <from>
                <xdr:col>8</xdr:col>
                <xdr:colOff>400050</xdr:colOff>
                <xdr:row>353</xdr:row>
                <xdr:rowOff>95250</xdr:rowOff>
              </from>
              <to>
                <xdr:col>9</xdr:col>
                <xdr:colOff>514350</xdr:colOff>
                <xdr:row>354</xdr:row>
                <xdr:rowOff>152400</xdr:rowOff>
              </to>
            </anchor>
          </controlPr>
        </control>
      </mc:Choice>
      <mc:Fallback>
        <control shapeId="1203" r:id="rId162" name="OptionButton141"/>
      </mc:Fallback>
    </mc:AlternateContent>
    <mc:AlternateContent xmlns:mc="http://schemas.openxmlformats.org/markup-compatibility/2006">
      <mc:Choice Requires="x14">
        <control shapeId="1202" r:id="rId164" name="OptionButton140">
          <controlPr autoLine="0" linkedCell="O353" r:id="rId165">
            <anchor moveWithCells="1">
              <from>
                <xdr:col>7</xdr:col>
                <xdr:colOff>57150</xdr:colOff>
                <xdr:row>353</xdr:row>
                <xdr:rowOff>95250</xdr:rowOff>
              </from>
              <to>
                <xdr:col>8</xdr:col>
                <xdr:colOff>171450</xdr:colOff>
                <xdr:row>354</xdr:row>
                <xdr:rowOff>152400</xdr:rowOff>
              </to>
            </anchor>
          </controlPr>
        </control>
      </mc:Choice>
      <mc:Fallback>
        <control shapeId="1202" r:id="rId164" name="OptionButton140"/>
      </mc:Fallback>
    </mc:AlternateContent>
    <mc:AlternateContent xmlns:mc="http://schemas.openxmlformats.org/markup-compatibility/2006">
      <mc:Choice Requires="x14">
        <control shapeId="1201" r:id="rId166" name="OptionButton139">
          <controlPr autoLine="0" linkedCell="P348" r:id="rId167">
            <anchor moveWithCells="1">
              <from>
                <xdr:col>8</xdr:col>
                <xdr:colOff>409575</xdr:colOff>
                <xdr:row>348</xdr:row>
                <xdr:rowOff>76200</xdr:rowOff>
              </from>
              <to>
                <xdr:col>9</xdr:col>
                <xdr:colOff>523875</xdr:colOff>
                <xdr:row>349</xdr:row>
                <xdr:rowOff>133350</xdr:rowOff>
              </to>
            </anchor>
          </controlPr>
        </control>
      </mc:Choice>
      <mc:Fallback>
        <control shapeId="1201" r:id="rId166" name="OptionButton139"/>
      </mc:Fallback>
    </mc:AlternateContent>
    <mc:AlternateContent xmlns:mc="http://schemas.openxmlformats.org/markup-compatibility/2006">
      <mc:Choice Requires="x14">
        <control shapeId="1200" r:id="rId168" name="OptionButton138">
          <controlPr autoLine="0" linkedCell="O348" r:id="rId169">
            <anchor moveWithCells="1">
              <from>
                <xdr:col>7</xdr:col>
                <xdr:colOff>66675</xdr:colOff>
                <xdr:row>348</xdr:row>
                <xdr:rowOff>76200</xdr:rowOff>
              </from>
              <to>
                <xdr:col>8</xdr:col>
                <xdr:colOff>180975</xdr:colOff>
                <xdr:row>349</xdr:row>
                <xdr:rowOff>133350</xdr:rowOff>
              </to>
            </anchor>
          </controlPr>
        </control>
      </mc:Choice>
      <mc:Fallback>
        <control shapeId="1200" r:id="rId168" name="OptionButton138"/>
      </mc:Fallback>
    </mc:AlternateContent>
    <mc:AlternateContent xmlns:mc="http://schemas.openxmlformats.org/markup-compatibility/2006">
      <mc:Choice Requires="x14">
        <control shapeId="1199" r:id="rId170" name="OptionButton137">
          <controlPr autoLine="0" linkedCell="P343" r:id="rId171">
            <anchor moveWithCells="1">
              <from>
                <xdr:col>8</xdr:col>
                <xdr:colOff>409575</xdr:colOff>
                <xdr:row>343</xdr:row>
                <xdr:rowOff>85725</xdr:rowOff>
              </from>
              <to>
                <xdr:col>9</xdr:col>
                <xdr:colOff>523875</xdr:colOff>
                <xdr:row>344</xdr:row>
                <xdr:rowOff>142875</xdr:rowOff>
              </to>
            </anchor>
          </controlPr>
        </control>
      </mc:Choice>
      <mc:Fallback>
        <control shapeId="1199" r:id="rId170" name="OptionButton137"/>
      </mc:Fallback>
    </mc:AlternateContent>
    <mc:AlternateContent xmlns:mc="http://schemas.openxmlformats.org/markup-compatibility/2006">
      <mc:Choice Requires="x14">
        <control shapeId="1198" r:id="rId172" name="OptionButton136">
          <controlPr autoLine="0" linkedCell="O343" r:id="rId173">
            <anchor moveWithCells="1">
              <from>
                <xdr:col>7</xdr:col>
                <xdr:colOff>66675</xdr:colOff>
                <xdr:row>343</xdr:row>
                <xdr:rowOff>85725</xdr:rowOff>
              </from>
              <to>
                <xdr:col>8</xdr:col>
                <xdr:colOff>180975</xdr:colOff>
                <xdr:row>344</xdr:row>
                <xdr:rowOff>142875</xdr:rowOff>
              </to>
            </anchor>
          </controlPr>
        </control>
      </mc:Choice>
      <mc:Fallback>
        <control shapeId="1198" r:id="rId172" name="OptionButton136"/>
      </mc:Fallback>
    </mc:AlternateContent>
    <mc:AlternateContent xmlns:mc="http://schemas.openxmlformats.org/markup-compatibility/2006">
      <mc:Choice Requires="x14">
        <control shapeId="1197" r:id="rId174" name="OptionButton135">
          <controlPr autoLine="0" linkedCell="P338" r:id="rId175">
            <anchor moveWithCells="1">
              <from>
                <xdr:col>8</xdr:col>
                <xdr:colOff>409575</xdr:colOff>
                <xdr:row>338</xdr:row>
                <xdr:rowOff>85725</xdr:rowOff>
              </from>
              <to>
                <xdr:col>9</xdr:col>
                <xdr:colOff>523875</xdr:colOff>
                <xdr:row>339</xdr:row>
                <xdr:rowOff>142875</xdr:rowOff>
              </to>
            </anchor>
          </controlPr>
        </control>
      </mc:Choice>
      <mc:Fallback>
        <control shapeId="1197" r:id="rId174" name="OptionButton135"/>
      </mc:Fallback>
    </mc:AlternateContent>
    <mc:AlternateContent xmlns:mc="http://schemas.openxmlformats.org/markup-compatibility/2006">
      <mc:Choice Requires="x14">
        <control shapeId="1196" r:id="rId176" name="OptionButton134">
          <controlPr autoLine="0" linkedCell="O338" r:id="rId177">
            <anchor moveWithCells="1">
              <from>
                <xdr:col>7</xdr:col>
                <xdr:colOff>66675</xdr:colOff>
                <xdr:row>338</xdr:row>
                <xdr:rowOff>85725</xdr:rowOff>
              </from>
              <to>
                <xdr:col>8</xdr:col>
                <xdr:colOff>180975</xdr:colOff>
                <xdr:row>339</xdr:row>
                <xdr:rowOff>142875</xdr:rowOff>
              </to>
            </anchor>
          </controlPr>
        </control>
      </mc:Choice>
      <mc:Fallback>
        <control shapeId="1196" r:id="rId176" name="OptionButton134"/>
      </mc:Fallback>
    </mc:AlternateContent>
    <mc:AlternateContent xmlns:mc="http://schemas.openxmlformats.org/markup-compatibility/2006">
      <mc:Choice Requires="x14">
        <control shapeId="1195" r:id="rId178" name="OptionButton133">
          <controlPr autoLine="0" linkedCell="P333" r:id="rId179">
            <anchor moveWithCells="1">
              <from>
                <xdr:col>8</xdr:col>
                <xdr:colOff>409575</xdr:colOff>
                <xdr:row>333</xdr:row>
                <xdr:rowOff>85725</xdr:rowOff>
              </from>
              <to>
                <xdr:col>9</xdr:col>
                <xdr:colOff>523875</xdr:colOff>
                <xdr:row>334</xdr:row>
                <xdr:rowOff>142875</xdr:rowOff>
              </to>
            </anchor>
          </controlPr>
        </control>
      </mc:Choice>
      <mc:Fallback>
        <control shapeId="1195" r:id="rId178" name="OptionButton133"/>
      </mc:Fallback>
    </mc:AlternateContent>
    <mc:AlternateContent xmlns:mc="http://schemas.openxmlformats.org/markup-compatibility/2006">
      <mc:Choice Requires="x14">
        <control shapeId="1194" r:id="rId180" name="OptionButton132">
          <controlPr autoLine="0" linkedCell="O333" r:id="rId181">
            <anchor moveWithCells="1">
              <from>
                <xdr:col>7</xdr:col>
                <xdr:colOff>66675</xdr:colOff>
                <xdr:row>333</xdr:row>
                <xdr:rowOff>85725</xdr:rowOff>
              </from>
              <to>
                <xdr:col>8</xdr:col>
                <xdr:colOff>180975</xdr:colOff>
                <xdr:row>334</xdr:row>
                <xdr:rowOff>142875</xdr:rowOff>
              </to>
            </anchor>
          </controlPr>
        </control>
      </mc:Choice>
      <mc:Fallback>
        <control shapeId="1194" r:id="rId180" name="OptionButton132"/>
      </mc:Fallback>
    </mc:AlternateContent>
    <mc:AlternateContent xmlns:mc="http://schemas.openxmlformats.org/markup-compatibility/2006">
      <mc:Choice Requires="x14">
        <control shapeId="1193" r:id="rId182" name="OptionButton131">
          <controlPr autoLine="0" linkedCell="P328" r:id="rId183">
            <anchor moveWithCells="1">
              <from>
                <xdr:col>8</xdr:col>
                <xdr:colOff>409575</xdr:colOff>
                <xdr:row>328</xdr:row>
                <xdr:rowOff>85725</xdr:rowOff>
              </from>
              <to>
                <xdr:col>9</xdr:col>
                <xdr:colOff>523875</xdr:colOff>
                <xdr:row>329</xdr:row>
                <xdr:rowOff>142875</xdr:rowOff>
              </to>
            </anchor>
          </controlPr>
        </control>
      </mc:Choice>
      <mc:Fallback>
        <control shapeId="1193" r:id="rId182" name="OptionButton131"/>
      </mc:Fallback>
    </mc:AlternateContent>
    <mc:AlternateContent xmlns:mc="http://schemas.openxmlformats.org/markup-compatibility/2006">
      <mc:Choice Requires="x14">
        <control shapeId="1192" r:id="rId184" name="OptionButton130">
          <controlPr autoLine="0" linkedCell="O328" r:id="rId185">
            <anchor moveWithCells="1">
              <from>
                <xdr:col>7</xdr:col>
                <xdr:colOff>66675</xdr:colOff>
                <xdr:row>328</xdr:row>
                <xdr:rowOff>85725</xdr:rowOff>
              </from>
              <to>
                <xdr:col>8</xdr:col>
                <xdr:colOff>180975</xdr:colOff>
                <xdr:row>329</xdr:row>
                <xdr:rowOff>142875</xdr:rowOff>
              </to>
            </anchor>
          </controlPr>
        </control>
      </mc:Choice>
      <mc:Fallback>
        <control shapeId="1192" r:id="rId184" name="OptionButton130"/>
      </mc:Fallback>
    </mc:AlternateContent>
    <mc:AlternateContent xmlns:mc="http://schemas.openxmlformats.org/markup-compatibility/2006">
      <mc:Choice Requires="x14">
        <control shapeId="1191" r:id="rId186" name="OptionButton129">
          <controlPr autoLine="0" linkedCell="P323" r:id="rId187">
            <anchor moveWithCells="1">
              <from>
                <xdr:col>8</xdr:col>
                <xdr:colOff>400050</xdr:colOff>
                <xdr:row>323</xdr:row>
                <xdr:rowOff>76200</xdr:rowOff>
              </from>
              <to>
                <xdr:col>9</xdr:col>
                <xdr:colOff>504825</xdr:colOff>
                <xdr:row>324</xdr:row>
                <xdr:rowOff>133350</xdr:rowOff>
              </to>
            </anchor>
          </controlPr>
        </control>
      </mc:Choice>
      <mc:Fallback>
        <control shapeId="1191" r:id="rId186" name="OptionButton129"/>
      </mc:Fallback>
    </mc:AlternateContent>
    <mc:AlternateContent xmlns:mc="http://schemas.openxmlformats.org/markup-compatibility/2006">
      <mc:Choice Requires="x14">
        <control shapeId="1190" r:id="rId188" name="OptionButton128">
          <controlPr autoLine="0" linkedCell="O323" r:id="rId189">
            <anchor moveWithCells="1">
              <from>
                <xdr:col>7</xdr:col>
                <xdr:colOff>57150</xdr:colOff>
                <xdr:row>323</xdr:row>
                <xdr:rowOff>76200</xdr:rowOff>
              </from>
              <to>
                <xdr:col>8</xdr:col>
                <xdr:colOff>161925</xdr:colOff>
                <xdr:row>324</xdr:row>
                <xdr:rowOff>133350</xdr:rowOff>
              </to>
            </anchor>
          </controlPr>
        </control>
      </mc:Choice>
      <mc:Fallback>
        <control shapeId="1190" r:id="rId188" name="OptionButton128"/>
      </mc:Fallback>
    </mc:AlternateContent>
    <mc:AlternateContent xmlns:mc="http://schemas.openxmlformats.org/markup-compatibility/2006">
      <mc:Choice Requires="x14">
        <control shapeId="1189" r:id="rId190" name="OptionButton127">
          <controlPr autoLine="0" linkedCell="P318" r:id="rId191">
            <anchor moveWithCells="1">
              <from>
                <xdr:col>8</xdr:col>
                <xdr:colOff>400050</xdr:colOff>
                <xdr:row>318</xdr:row>
                <xdr:rowOff>85725</xdr:rowOff>
              </from>
              <to>
                <xdr:col>9</xdr:col>
                <xdr:colOff>504825</xdr:colOff>
                <xdr:row>319</xdr:row>
                <xdr:rowOff>142875</xdr:rowOff>
              </to>
            </anchor>
          </controlPr>
        </control>
      </mc:Choice>
      <mc:Fallback>
        <control shapeId="1189" r:id="rId190" name="OptionButton127"/>
      </mc:Fallback>
    </mc:AlternateContent>
    <mc:AlternateContent xmlns:mc="http://schemas.openxmlformats.org/markup-compatibility/2006">
      <mc:Choice Requires="x14">
        <control shapeId="1188" r:id="rId192" name="OptionButton126">
          <controlPr autoLine="0" linkedCell="O318" r:id="rId193">
            <anchor moveWithCells="1">
              <from>
                <xdr:col>7</xdr:col>
                <xdr:colOff>57150</xdr:colOff>
                <xdr:row>318</xdr:row>
                <xdr:rowOff>85725</xdr:rowOff>
              </from>
              <to>
                <xdr:col>8</xdr:col>
                <xdr:colOff>161925</xdr:colOff>
                <xdr:row>319</xdr:row>
                <xdr:rowOff>142875</xdr:rowOff>
              </to>
            </anchor>
          </controlPr>
        </control>
      </mc:Choice>
      <mc:Fallback>
        <control shapeId="1188" r:id="rId192" name="OptionButton126"/>
      </mc:Fallback>
    </mc:AlternateContent>
    <mc:AlternateContent xmlns:mc="http://schemas.openxmlformats.org/markup-compatibility/2006">
      <mc:Choice Requires="x14">
        <control shapeId="1187" r:id="rId194" name="OptionButton125">
          <controlPr autoLine="0" linkedCell="P313" r:id="rId195">
            <anchor moveWithCells="1">
              <from>
                <xdr:col>8</xdr:col>
                <xdr:colOff>409575</xdr:colOff>
                <xdr:row>313</xdr:row>
                <xdr:rowOff>95250</xdr:rowOff>
              </from>
              <to>
                <xdr:col>9</xdr:col>
                <xdr:colOff>514350</xdr:colOff>
                <xdr:row>314</xdr:row>
                <xdr:rowOff>152400</xdr:rowOff>
              </to>
            </anchor>
          </controlPr>
        </control>
      </mc:Choice>
      <mc:Fallback>
        <control shapeId="1187" r:id="rId194" name="OptionButton125"/>
      </mc:Fallback>
    </mc:AlternateContent>
    <mc:AlternateContent xmlns:mc="http://schemas.openxmlformats.org/markup-compatibility/2006">
      <mc:Choice Requires="x14">
        <control shapeId="1186" r:id="rId196" name="OptionButton124">
          <controlPr autoLine="0" linkedCell="O313" r:id="rId197">
            <anchor moveWithCells="1">
              <from>
                <xdr:col>7</xdr:col>
                <xdr:colOff>66675</xdr:colOff>
                <xdr:row>313</xdr:row>
                <xdr:rowOff>95250</xdr:rowOff>
              </from>
              <to>
                <xdr:col>8</xdr:col>
                <xdr:colOff>171450</xdr:colOff>
                <xdr:row>314</xdr:row>
                <xdr:rowOff>152400</xdr:rowOff>
              </to>
            </anchor>
          </controlPr>
        </control>
      </mc:Choice>
      <mc:Fallback>
        <control shapeId="1186" r:id="rId196" name="OptionButton124"/>
      </mc:Fallback>
    </mc:AlternateContent>
    <mc:AlternateContent xmlns:mc="http://schemas.openxmlformats.org/markup-compatibility/2006">
      <mc:Choice Requires="x14">
        <control shapeId="1185" r:id="rId198" name="OptionButton123">
          <controlPr autoLine="0" linkedCell="P308" r:id="rId199">
            <anchor moveWithCells="1">
              <from>
                <xdr:col>8</xdr:col>
                <xdr:colOff>400050</xdr:colOff>
                <xdr:row>308</xdr:row>
                <xdr:rowOff>85725</xdr:rowOff>
              </from>
              <to>
                <xdr:col>9</xdr:col>
                <xdr:colOff>504825</xdr:colOff>
                <xdr:row>309</xdr:row>
                <xdr:rowOff>142875</xdr:rowOff>
              </to>
            </anchor>
          </controlPr>
        </control>
      </mc:Choice>
      <mc:Fallback>
        <control shapeId="1185" r:id="rId198" name="OptionButton123"/>
      </mc:Fallback>
    </mc:AlternateContent>
    <mc:AlternateContent xmlns:mc="http://schemas.openxmlformats.org/markup-compatibility/2006">
      <mc:Choice Requires="x14">
        <control shapeId="1184" r:id="rId200" name="OptionButton122">
          <controlPr autoLine="0" linkedCell="O308" r:id="rId201">
            <anchor moveWithCells="1">
              <from>
                <xdr:col>7</xdr:col>
                <xdr:colOff>57150</xdr:colOff>
                <xdr:row>308</xdr:row>
                <xdr:rowOff>85725</xdr:rowOff>
              </from>
              <to>
                <xdr:col>8</xdr:col>
                <xdr:colOff>161925</xdr:colOff>
                <xdr:row>309</xdr:row>
                <xdr:rowOff>142875</xdr:rowOff>
              </to>
            </anchor>
          </controlPr>
        </control>
      </mc:Choice>
      <mc:Fallback>
        <control shapeId="1184" r:id="rId200" name="OptionButton122"/>
      </mc:Fallback>
    </mc:AlternateContent>
    <mc:AlternateContent xmlns:mc="http://schemas.openxmlformats.org/markup-compatibility/2006">
      <mc:Choice Requires="x14">
        <control shapeId="1183" r:id="rId202" name="OptionButton121">
          <controlPr autoLine="0" linkedCell="P303" r:id="rId203">
            <anchor moveWithCells="1">
              <from>
                <xdr:col>8</xdr:col>
                <xdr:colOff>409575</xdr:colOff>
                <xdr:row>303</xdr:row>
                <xdr:rowOff>85725</xdr:rowOff>
              </from>
              <to>
                <xdr:col>9</xdr:col>
                <xdr:colOff>514350</xdr:colOff>
                <xdr:row>304</xdr:row>
                <xdr:rowOff>142875</xdr:rowOff>
              </to>
            </anchor>
          </controlPr>
        </control>
      </mc:Choice>
      <mc:Fallback>
        <control shapeId="1183" r:id="rId202" name="OptionButton121"/>
      </mc:Fallback>
    </mc:AlternateContent>
    <mc:AlternateContent xmlns:mc="http://schemas.openxmlformats.org/markup-compatibility/2006">
      <mc:Choice Requires="x14">
        <control shapeId="1182" r:id="rId204" name="OptionButton120">
          <controlPr autoLine="0" linkedCell="O303" r:id="rId205">
            <anchor moveWithCells="1">
              <from>
                <xdr:col>7</xdr:col>
                <xdr:colOff>66675</xdr:colOff>
                <xdr:row>303</xdr:row>
                <xdr:rowOff>85725</xdr:rowOff>
              </from>
              <to>
                <xdr:col>8</xdr:col>
                <xdr:colOff>171450</xdr:colOff>
                <xdr:row>304</xdr:row>
                <xdr:rowOff>142875</xdr:rowOff>
              </to>
            </anchor>
          </controlPr>
        </control>
      </mc:Choice>
      <mc:Fallback>
        <control shapeId="1182" r:id="rId204" name="OptionButton120"/>
      </mc:Fallback>
    </mc:AlternateContent>
    <mc:AlternateContent xmlns:mc="http://schemas.openxmlformats.org/markup-compatibility/2006">
      <mc:Choice Requires="x14">
        <control shapeId="1181" r:id="rId206" name="OptionButton119">
          <controlPr autoLine="0" linkedCell="P298" r:id="rId207">
            <anchor moveWithCells="1">
              <from>
                <xdr:col>8</xdr:col>
                <xdr:colOff>390525</xdr:colOff>
                <xdr:row>298</xdr:row>
                <xdr:rowOff>76200</xdr:rowOff>
              </from>
              <to>
                <xdr:col>9</xdr:col>
                <xdr:colOff>495300</xdr:colOff>
                <xdr:row>299</xdr:row>
                <xdr:rowOff>133350</xdr:rowOff>
              </to>
            </anchor>
          </controlPr>
        </control>
      </mc:Choice>
      <mc:Fallback>
        <control shapeId="1181" r:id="rId206" name="OptionButton119"/>
      </mc:Fallback>
    </mc:AlternateContent>
    <mc:AlternateContent xmlns:mc="http://schemas.openxmlformats.org/markup-compatibility/2006">
      <mc:Choice Requires="x14">
        <control shapeId="1180" r:id="rId208" name="OptionButton118">
          <controlPr autoLine="0" linkedCell="O298" r:id="rId209">
            <anchor moveWithCells="1">
              <from>
                <xdr:col>7</xdr:col>
                <xdr:colOff>47625</xdr:colOff>
                <xdr:row>298</xdr:row>
                <xdr:rowOff>76200</xdr:rowOff>
              </from>
              <to>
                <xdr:col>8</xdr:col>
                <xdr:colOff>152400</xdr:colOff>
                <xdr:row>299</xdr:row>
                <xdr:rowOff>133350</xdr:rowOff>
              </to>
            </anchor>
          </controlPr>
        </control>
      </mc:Choice>
      <mc:Fallback>
        <control shapeId="1180" r:id="rId208" name="OptionButton118"/>
      </mc:Fallback>
    </mc:AlternateContent>
    <mc:AlternateContent xmlns:mc="http://schemas.openxmlformats.org/markup-compatibility/2006">
      <mc:Choice Requires="x14">
        <control shapeId="1164" r:id="rId210" name="OptionButton102">
          <controlPr autoLine="0" linkedCell="P235" r:id="rId211">
            <anchor moveWithCells="1">
              <from>
                <xdr:col>8</xdr:col>
                <xdr:colOff>400050</xdr:colOff>
                <xdr:row>235</xdr:row>
                <xdr:rowOff>114300</xdr:rowOff>
              </from>
              <to>
                <xdr:col>9</xdr:col>
                <xdr:colOff>504825</xdr:colOff>
                <xdr:row>236</xdr:row>
                <xdr:rowOff>180975</xdr:rowOff>
              </to>
            </anchor>
          </controlPr>
        </control>
      </mc:Choice>
      <mc:Fallback>
        <control shapeId="1164" r:id="rId210" name="OptionButton102"/>
      </mc:Fallback>
    </mc:AlternateContent>
    <mc:AlternateContent xmlns:mc="http://schemas.openxmlformats.org/markup-compatibility/2006">
      <mc:Choice Requires="x14">
        <control shapeId="1163" r:id="rId212" name="OptionButton101">
          <controlPr autoLine="0" linkedCell="O235" r:id="rId213">
            <anchor moveWithCells="1">
              <from>
                <xdr:col>7</xdr:col>
                <xdr:colOff>57150</xdr:colOff>
                <xdr:row>235</xdr:row>
                <xdr:rowOff>114300</xdr:rowOff>
              </from>
              <to>
                <xdr:col>8</xdr:col>
                <xdr:colOff>171450</xdr:colOff>
                <xdr:row>236</xdr:row>
                <xdr:rowOff>180975</xdr:rowOff>
              </to>
            </anchor>
          </controlPr>
        </control>
      </mc:Choice>
      <mc:Fallback>
        <control shapeId="1163" r:id="rId212" name="OptionButton101"/>
      </mc:Fallback>
    </mc:AlternateContent>
    <mc:AlternateContent xmlns:mc="http://schemas.openxmlformats.org/markup-compatibility/2006">
      <mc:Choice Requires="x14">
        <control shapeId="1162" r:id="rId214" name="OptionButton100">
          <controlPr autoLine="0" linkedCell="P230" r:id="rId215">
            <anchor moveWithCells="1">
              <from>
                <xdr:col>8</xdr:col>
                <xdr:colOff>419100</xdr:colOff>
                <xdr:row>230</xdr:row>
                <xdr:rowOff>104775</xdr:rowOff>
              </from>
              <to>
                <xdr:col>9</xdr:col>
                <xdr:colOff>523875</xdr:colOff>
                <xdr:row>231</xdr:row>
                <xdr:rowOff>171450</xdr:rowOff>
              </to>
            </anchor>
          </controlPr>
        </control>
      </mc:Choice>
      <mc:Fallback>
        <control shapeId="1162" r:id="rId214" name="OptionButton100"/>
      </mc:Fallback>
    </mc:AlternateContent>
    <mc:AlternateContent xmlns:mc="http://schemas.openxmlformats.org/markup-compatibility/2006">
      <mc:Choice Requires="x14">
        <control shapeId="1161" r:id="rId216" name="OptionButton99">
          <controlPr autoLine="0" linkedCell="O230" r:id="rId217">
            <anchor moveWithCells="1">
              <from>
                <xdr:col>7</xdr:col>
                <xdr:colOff>76200</xdr:colOff>
                <xdr:row>230</xdr:row>
                <xdr:rowOff>104775</xdr:rowOff>
              </from>
              <to>
                <xdr:col>8</xdr:col>
                <xdr:colOff>190500</xdr:colOff>
                <xdr:row>231</xdr:row>
                <xdr:rowOff>171450</xdr:rowOff>
              </to>
            </anchor>
          </controlPr>
        </control>
      </mc:Choice>
      <mc:Fallback>
        <control shapeId="1161" r:id="rId216" name="OptionButton99"/>
      </mc:Fallback>
    </mc:AlternateContent>
    <mc:AlternateContent xmlns:mc="http://schemas.openxmlformats.org/markup-compatibility/2006">
      <mc:Choice Requires="x14">
        <control shapeId="1160" r:id="rId218" name="OptionButton98">
          <controlPr autoLine="0" linkedCell="P225" r:id="rId219">
            <anchor moveWithCells="1">
              <from>
                <xdr:col>8</xdr:col>
                <xdr:colOff>419100</xdr:colOff>
                <xdr:row>225</xdr:row>
                <xdr:rowOff>95250</xdr:rowOff>
              </from>
              <to>
                <xdr:col>9</xdr:col>
                <xdr:colOff>523875</xdr:colOff>
                <xdr:row>226</xdr:row>
                <xdr:rowOff>161925</xdr:rowOff>
              </to>
            </anchor>
          </controlPr>
        </control>
      </mc:Choice>
      <mc:Fallback>
        <control shapeId="1160" r:id="rId218" name="OptionButton98"/>
      </mc:Fallback>
    </mc:AlternateContent>
    <mc:AlternateContent xmlns:mc="http://schemas.openxmlformats.org/markup-compatibility/2006">
      <mc:Choice Requires="x14">
        <control shapeId="1159" r:id="rId220" name="OptionButton97">
          <controlPr autoLine="0" linkedCell="O225" r:id="rId221">
            <anchor moveWithCells="1">
              <from>
                <xdr:col>7</xdr:col>
                <xdr:colOff>76200</xdr:colOff>
                <xdr:row>225</xdr:row>
                <xdr:rowOff>95250</xdr:rowOff>
              </from>
              <to>
                <xdr:col>8</xdr:col>
                <xdr:colOff>190500</xdr:colOff>
                <xdr:row>226</xdr:row>
                <xdr:rowOff>161925</xdr:rowOff>
              </to>
            </anchor>
          </controlPr>
        </control>
      </mc:Choice>
      <mc:Fallback>
        <control shapeId="1159" r:id="rId220" name="OptionButton97"/>
      </mc:Fallback>
    </mc:AlternateContent>
    <mc:AlternateContent xmlns:mc="http://schemas.openxmlformats.org/markup-compatibility/2006">
      <mc:Choice Requires="x14">
        <control shapeId="1158" r:id="rId222" name="OptionButton96">
          <controlPr autoLine="0" linkedCell="P220" r:id="rId223">
            <anchor moveWithCells="1">
              <from>
                <xdr:col>8</xdr:col>
                <xdr:colOff>419100</xdr:colOff>
                <xdr:row>220</xdr:row>
                <xdr:rowOff>104775</xdr:rowOff>
              </from>
              <to>
                <xdr:col>9</xdr:col>
                <xdr:colOff>523875</xdr:colOff>
                <xdr:row>221</xdr:row>
                <xdr:rowOff>171450</xdr:rowOff>
              </to>
            </anchor>
          </controlPr>
        </control>
      </mc:Choice>
      <mc:Fallback>
        <control shapeId="1158" r:id="rId222" name="OptionButton96"/>
      </mc:Fallback>
    </mc:AlternateContent>
    <mc:AlternateContent xmlns:mc="http://schemas.openxmlformats.org/markup-compatibility/2006">
      <mc:Choice Requires="x14">
        <control shapeId="1157" r:id="rId224" name="OptionButton95">
          <controlPr autoLine="0" linkedCell="O220" r:id="rId225">
            <anchor moveWithCells="1">
              <from>
                <xdr:col>7</xdr:col>
                <xdr:colOff>76200</xdr:colOff>
                <xdr:row>220</xdr:row>
                <xdr:rowOff>104775</xdr:rowOff>
              </from>
              <to>
                <xdr:col>8</xdr:col>
                <xdr:colOff>190500</xdr:colOff>
                <xdr:row>221</xdr:row>
                <xdr:rowOff>171450</xdr:rowOff>
              </to>
            </anchor>
          </controlPr>
        </control>
      </mc:Choice>
      <mc:Fallback>
        <control shapeId="1157" r:id="rId224" name="OptionButton95"/>
      </mc:Fallback>
    </mc:AlternateContent>
    <mc:AlternateContent xmlns:mc="http://schemas.openxmlformats.org/markup-compatibility/2006">
      <mc:Choice Requires="x14">
        <control shapeId="1156" r:id="rId226" name="OptionButton94">
          <controlPr autoLine="0" linkedCell="P215" r:id="rId227">
            <anchor moveWithCells="1">
              <from>
                <xdr:col>8</xdr:col>
                <xdr:colOff>409575</xdr:colOff>
                <xdr:row>215</xdr:row>
                <xdr:rowOff>95250</xdr:rowOff>
              </from>
              <to>
                <xdr:col>9</xdr:col>
                <xdr:colOff>514350</xdr:colOff>
                <xdr:row>216</xdr:row>
                <xdr:rowOff>161925</xdr:rowOff>
              </to>
            </anchor>
          </controlPr>
        </control>
      </mc:Choice>
      <mc:Fallback>
        <control shapeId="1156" r:id="rId226" name="OptionButton94"/>
      </mc:Fallback>
    </mc:AlternateContent>
    <mc:AlternateContent xmlns:mc="http://schemas.openxmlformats.org/markup-compatibility/2006">
      <mc:Choice Requires="x14">
        <control shapeId="1155" r:id="rId228" name="OptionButton93">
          <controlPr autoLine="0" linkedCell="O215" r:id="rId229">
            <anchor moveWithCells="1">
              <from>
                <xdr:col>7</xdr:col>
                <xdr:colOff>66675</xdr:colOff>
                <xdr:row>215</xdr:row>
                <xdr:rowOff>95250</xdr:rowOff>
              </from>
              <to>
                <xdr:col>8</xdr:col>
                <xdr:colOff>180975</xdr:colOff>
                <xdr:row>216</xdr:row>
                <xdr:rowOff>161925</xdr:rowOff>
              </to>
            </anchor>
          </controlPr>
        </control>
      </mc:Choice>
      <mc:Fallback>
        <control shapeId="1155" r:id="rId228" name="OptionButton93"/>
      </mc:Fallback>
    </mc:AlternateContent>
    <mc:AlternateContent xmlns:mc="http://schemas.openxmlformats.org/markup-compatibility/2006">
      <mc:Choice Requires="x14">
        <control shapeId="1154" r:id="rId230" name="OptionButton92">
          <controlPr autoLine="0" linkedCell="P210" r:id="rId231">
            <anchor moveWithCells="1">
              <from>
                <xdr:col>8</xdr:col>
                <xdr:colOff>409575</xdr:colOff>
                <xdr:row>210</xdr:row>
                <xdr:rowOff>104775</xdr:rowOff>
              </from>
              <to>
                <xdr:col>9</xdr:col>
                <xdr:colOff>514350</xdr:colOff>
                <xdr:row>211</xdr:row>
                <xdr:rowOff>171450</xdr:rowOff>
              </to>
            </anchor>
          </controlPr>
        </control>
      </mc:Choice>
      <mc:Fallback>
        <control shapeId="1154" r:id="rId230" name="OptionButton92"/>
      </mc:Fallback>
    </mc:AlternateContent>
    <mc:AlternateContent xmlns:mc="http://schemas.openxmlformats.org/markup-compatibility/2006">
      <mc:Choice Requires="x14">
        <control shapeId="1153" r:id="rId232" name="OptionButton91">
          <controlPr autoLine="0" linkedCell="O210" r:id="rId233">
            <anchor moveWithCells="1">
              <from>
                <xdr:col>7</xdr:col>
                <xdr:colOff>66675</xdr:colOff>
                <xdr:row>210</xdr:row>
                <xdr:rowOff>104775</xdr:rowOff>
              </from>
              <to>
                <xdr:col>8</xdr:col>
                <xdr:colOff>171450</xdr:colOff>
                <xdr:row>211</xdr:row>
                <xdr:rowOff>171450</xdr:rowOff>
              </to>
            </anchor>
          </controlPr>
        </control>
      </mc:Choice>
      <mc:Fallback>
        <control shapeId="1153" r:id="rId232" name="OptionButton91"/>
      </mc:Fallback>
    </mc:AlternateContent>
    <mc:AlternateContent xmlns:mc="http://schemas.openxmlformats.org/markup-compatibility/2006">
      <mc:Choice Requires="x14">
        <control shapeId="1152" r:id="rId234" name="OptionButton90">
          <controlPr autoLine="0" linkedCell="P205" r:id="rId235">
            <anchor moveWithCells="1">
              <from>
                <xdr:col>8</xdr:col>
                <xdr:colOff>400050</xdr:colOff>
                <xdr:row>205</xdr:row>
                <xdr:rowOff>95250</xdr:rowOff>
              </from>
              <to>
                <xdr:col>9</xdr:col>
                <xdr:colOff>504825</xdr:colOff>
                <xdr:row>206</xdr:row>
                <xdr:rowOff>161925</xdr:rowOff>
              </to>
            </anchor>
          </controlPr>
        </control>
      </mc:Choice>
      <mc:Fallback>
        <control shapeId="1152" r:id="rId234" name="OptionButton90"/>
      </mc:Fallback>
    </mc:AlternateContent>
    <mc:AlternateContent xmlns:mc="http://schemas.openxmlformats.org/markup-compatibility/2006">
      <mc:Choice Requires="x14">
        <control shapeId="1151" r:id="rId236" name="OptionButton89">
          <controlPr autoLine="0" linkedCell="O205" r:id="rId237">
            <anchor moveWithCells="1">
              <from>
                <xdr:col>7</xdr:col>
                <xdr:colOff>57150</xdr:colOff>
                <xdr:row>205</xdr:row>
                <xdr:rowOff>95250</xdr:rowOff>
              </from>
              <to>
                <xdr:col>8</xdr:col>
                <xdr:colOff>161925</xdr:colOff>
                <xdr:row>206</xdr:row>
                <xdr:rowOff>161925</xdr:rowOff>
              </to>
            </anchor>
          </controlPr>
        </control>
      </mc:Choice>
      <mc:Fallback>
        <control shapeId="1151" r:id="rId236" name="OptionButton89"/>
      </mc:Fallback>
    </mc:AlternateContent>
    <mc:AlternateContent xmlns:mc="http://schemas.openxmlformats.org/markup-compatibility/2006">
      <mc:Choice Requires="x14">
        <control shapeId="1150" r:id="rId238" name="OptionButton88">
          <controlPr autoLine="0" linkedCell="P200" r:id="rId239">
            <anchor moveWithCells="1">
              <from>
                <xdr:col>8</xdr:col>
                <xdr:colOff>390525</xdr:colOff>
                <xdr:row>200</xdr:row>
                <xdr:rowOff>95250</xdr:rowOff>
              </from>
              <to>
                <xdr:col>9</xdr:col>
                <xdr:colOff>495300</xdr:colOff>
                <xdr:row>201</xdr:row>
                <xdr:rowOff>161925</xdr:rowOff>
              </to>
            </anchor>
          </controlPr>
        </control>
      </mc:Choice>
      <mc:Fallback>
        <control shapeId="1150" r:id="rId238" name="OptionButton88"/>
      </mc:Fallback>
    </mc:AlternateContent>
    <mc:AlternateContent xmlns:mc="http://schemas.openxmlformats.org/markup-compatibility/2006">
      <mc:Choice Requires="x14">
        <control shapeId="1149" r:id="rId240" name="OptionButton87">
          <controlPr autoLine="0" linkedCell="O200" r:id="rId241">
            <anchor moveWithCells="1">
              <from>
                <xdr:col>7</xdr:col>
                <xdr:colOff>47625</xdr:colOff>
                <xdr:row>200</xdr:row>
                <xdr:rowOff>95250</xdr:rowOff>
              </from>
              <to>
                <xdr:col>8</xdr:col>
                <xdr:colOff>152400</xdr:colOff>
                <xdr:row>201</xdr:row>
                <xdr:rowOff>161925</xdr:rowOff>
              </to>
            </anchor>
          </controlPr>
        </control>
      </mc:Choice>
      <mc:Fallback>
        <control shapeId="1149" r:id="rId240" name="OptionButton87"/>
      </mc:Fallback>
    </mc:AlternateContent>
    <mc:AlternateContent xmlns:mc="http://schemas.openxmlformats.org/markup-compatibility/2006">
      <mc:Choice Requires="x14">
        <control shapeId="1148" r:id="rId242" name="OptionButton86">
          <controlPr autoLine="0" linkedCell="P195" r:id="rId243">
            <anchor moveWithCells="1">
              <from>
                <xdr:col>8</xdr:col>
                <xdr:colOff>400050</xdr:colOff>
                <xdr:row>195</xdr:row>
                <xdr:rowOff>104775</xdr:rowOff>
              </from>
              <to>
                <xdr:col>9</xdr:col>
                <xdr:colOff>504825</xdr:colOff>
                <xdr:row>196</xdr:row>
                <xdr:rowOff>171450</xdr:rowOff>
              </to>
            </anchor>
          </controlPr>
        </control>
      </mc:Choice>
      <mc:Fallback>
        <control shapeId="1148" r:id="rId242" name="OptionButton86"/>
      </mc:Fallback>
    </mc:AlternateContent>
    <mc:AlternateContent xmlns:mc="http://schemas.openxmlformats.org/markup-compatibility/2006">
      <mc:Choice Requires="x14">
        <control shapeId="1147" r:id="rId244" name="OptionButton85">
          <controlPr autoLine="0" linkedCell="O195" r:id="rId245">
            <anchor moveWithCells="1">
              <from>
                <xdr:col>7</xdr:col>
                <xdr:colOff>57150</xdr:colOff>
                <xdr:row>195</xdr:row>
                <xdr:rowOff>104775</xdr:rowOff>
              </from>
              <to>
                <xdr:col>8</xdr:col>
                <xdr:colOff>161925</xdr:colOff>
                <xdr:row>196</xdr:row>
                <xdr:rowOff>171450</xdr:rowOff>
              </to>
            </anchor>
          </controlPr>
        </control>
      </mc:Choice>
      <mc:Fallback>
        <control shapeId="1147" r:id="rId244" name="OptionButton85"/>
      </mc:Fallback>
    </mc:AlternateContent>
    <mc:AlternateContent xmlns:mc="http://schemas.openxmlformats.org/markup-compatibility/2006">
      <mc:Choice Requires="x14">
        <control shapeId="1146" r:id="rId246" name="OptionButton84">
          <controlPr autoLine="0" linkedCell="Q190" r:id="rId247">
            <anchor moveWithCells="1">
              <from>
                <xdr:col>8</xdr:col>
                <xdr:colOff>38100</xdr:colOff>
                <xdr:row>190</xdr:row>
                <xdr:rowOff>85725</xdr:rowOff>
              </from>
              <to>
                <xdr:col>9</xdr:col>
                <xdr:colOff>533400</xdr:colOff>
                <xdr:row>191</xdr:row>
                <xdr:rowOff>142875</xdr:rowOff>
              </to>
            </anchor>
          </controlPr>
        </control>
      </mc:Choice>
      <mc:Fallback>
        <control shapeId="1146" r:id="rId246" name="OptionButton84"/>
      </mc:Fallback>
    </mc:AlternateContent>
    <mc:AlternateContent xmlns:mc="http://schemas.openxmlformats.org/markup-compatibility/2006">
      <mc:Choice Requires="x14">
        <control shapeId="1145" r:id="rId248" name="OptionButton83">
          <controlPr autoLine="0" linkedCell="P190" r:id="rId249">
            <anchor moveWithCells="1">
              <from>
                <xdr:col>5</xdr:col>
                <xdr:colOff>371475</xdr:colOff>
                <xdr:row>190</xdr:row>
                <xdr:rowOff>76200</xdr:rowOff>
              </from>
              <to>
                <xdr:col>7</xdr:col>
                <xdr:colOff>485775</xdr:colOff>
                <xdr:row>191</xdr:row>
                <xdr:rowOff>142875</xdr:rowOff>
              </to>
            </anchor>
          </controlPr>
        </control>
      </mc:Choice>
      <mc:Fallback>
        <control shapeId="1145" r:id="rId248" name="OptionButton83"/>
      </mc:Fallback>
    </mc:AlternateContent>
    <mc:AlternateContent xmlns:mc="http://schemas.openxmlformats.org/markup-compatibility/2006">
      <mc:Choice Requires="x14">
        <control shapeId="1144" r:id="rId250" name="OptionButton82">
          <controlPr autoLine="0" linkedCell="O190" r:id="rId251">
            <anchor moveWithCells="1">
              <from>
                <xdr:col>3</xdr:col>
                <xdr:colOff>590550</xdr:colOff>
                <xdr:row>190</xdr:row>
                <xdr:rowOff>85725</xdr:rowOff>
              </from>
              <to>
                <xdr:col>5</xdr:col>
                <xdr:colOff>200025</xdr:colOff>
                <xdr:row>191</xdr:row>
                <xdr:rowOff>142875</xdr:rowOff>
              </to>
            </anchor>
          </controlPr>
        </control>
      </mc:Choice>
      <mc:Fallback>
        <control shapeId="1144" r:id="rId250" name="OptionButton82"/>
      </mc:Fallback>
    </mc:AlternateContent>
    <mc:AlternateContent xmlns:mc="http://schemas.openxmlformats.org/markup-compatibility/2006">
      <mc:Choice Requires="x14">
        <control shapeId="1143" r:id="rId252" name="OptionButton81">
          <controlPr autoLine="0" linkedCell="P185" r:id="rId253">
            <anchor moveWithCells="1">
              <from>
                <xdr:col>8</xdr:col>
                <xdr:colOff>381000</xdr:colOff>
                <xdr:row>185</xdr:row>
                <xdr:rowOff>114300</xdr:rowOff>
              </from>
              <to>
                <xdr:col>9</xdr:col>
                <xdr:colOff>485775</xdr:colOff>
                <xdr:row>186</xdr:row>
                <xdr:rowOff>180975</xdr:rowOff>
              </to>
            </anchor>
          </controlPr>
        </control>
      </mc:Choice>
      <mc:Fallback>
        <control shapeId="1143" r:id="rId252" name="OptionButton81"/>
      </mc:Fallback>
    </mc:AlternateContent>
    <mc:AlternateContent xmlns:mc="http://schemas.openxmlformats.org/markup-compatibility/2006">
      <mc:Choice Requires="x14">
        <control shapeId="1142" r:id="rId254" name="OptionButton80">
          <controlPr autoLine="0" linkedCell="O185" r:id="rId255">
            <anchor moveWithCells="1">
              <from>
                <xdr:col>7</xdr:col>
                <xdr:colOff>38100</xdr:colOff>
                <xdr:row>185</xdr:row>
                <xdr:rowOff>114300</xdr:rowOff>
              </from>
              <to>
                <xdr:col>8</xdr:col>
                <xdr:colOff>142875</xdr:colOff>
                <xdr:row>186</xdr:row>
                <xdr:rowOff>180975</xdr:rowOff>
              </to>
            </anchor>
          </controlPr>
        </control>
      </mc:Choice>
      <mc:Fallback>
        <control shapeId="1142" r:id="rId254" name="OptionButton80"/>
      </mc:Fallback>
    </mc:AlternateContent>
    <mc:AlternateContent xmlns:mc="http://schemas.openxmlformats.org/markup-compatibility/2006">
      <mc:Choice Requires="x14">
        <control shapeId="1141" r:id="rId256" name="OptionButton79">
          <controlPr autoLine="0" linkedCell="P180" r:id="rId257">
            <anchor moveWithCells="1">
              <from>
                <xdr:col>8</xdr:col>
                <xdr:colOff>400050</xdr:colOff>
                <xdr:row>180</xdr:row>
                <xdr:rowOff>104775</xdr:rowOff>
              </from>
              <to>
                <xdr:col>9</xdr:col>
                <xdr:colOff>504825</xdr:colOff>
                <xdr:row>181</xdr:row>
                <xdr:rowOff>171450</xdr:rowOff>
              </to>
            </anchor>
          </controlPr>
        </control>
      </mc:Choice>
      <mc:Fallback>
        <control shapeId="1141" r:id="rId256" name="OptionButton79"/>
      </mc:Fallback>
    </mc:AlternateContent>
    <mc:AlternateContent xmlns:mc="http://schemas.openxmlformats.org/markup-compatibility/2006">
      <mc:Choice Requires="x14">
        <control shapeId="1140" r:id="rId258" name="OptionButton78">
          <controlPr autoLine="0" linkedCell="O180" r:id="rId259">
            <anchor moveWithCells="1">
              <from>
                <xdr:col>7</xdr:col>
                <xdr:colOff>57150</xdr:colOff>
                <xdr:row>180</xdr:row>
                <xdr:rowOff>104775</xdr:rowOff>
              </from>
              <to>
                <xdr:col>8</xdr:col>
                <xdr:colOff>161925</xdr:colOff>
                <xdr:row>181</xdr:row>
                <xdr:rowOff>171450</xdr:rowOff>
              </to>
            </anchor>
          </controlPr>
        </control>
      </mc:Choice>
      <mc:Fallback>
        <control shapeId="1140" r:id="rId258" name="OptionButton78"/>
      </mc:Fallback>
    </mc:AlternateContent>
    <mc:AlternateContent xmlns:mc="http://schemas.openxmlformats.org/markup-compatibility/2006">
      <mc:Choice Requires="x14">
        <control shapeId="1139" r:id="rId260" name="OptionButton77">
          <controlPr autoLine="0" linkedCell="P160" r:id="rId261">
            <anchor moveWithCells="1">
              <from>
                <xdr:col>8</xdr:col>
                <xdr:colOff>409575</xdr:colOff>
                <xdr:row>160</xdr:row>
                <xdr:rowOff>76200</xdr:rowOff>
              </from>
              <to>
                <xdr:col>9</xdr:col>
                <xdr:colOff>514350</xdr:colOff>
                <xdr:row>161</xdr:row>
                <xdr:rowOff>133350</xdr:rowOff>
              </to>
            </anchor>
          </controlPr>
        </control>
      </mc:Choice>
      <mc:Fallback>
        <control shapeId="1139" r:id="rId260" name="OptionButton77"/>
      </mc:Fallback>
    </mc:AlternateContent>
    <mc:AlternateContent xmlns:mc="http://schemas.openxmlformats.org/markup-compatibility/2006">
      <mc:Choice Requires="x14">
        <control shapeId="1138" r:id="rId262" name="OptionButton76">
          <controlPr autoLine="0" linkedCell="O160" r:id="rId263">
            <anchor moveWithCells="1">
              <from>
                <xdr:col>7</xdr:col>
                <xdr:colOff>66675</xdr:colOff>
                <xdr:row>160</xdr:row>
                <xdr:rowOff>76200</xdr:rowOff>
              </from>
              <to>
                <xdr:col>8</xdr:col>
                <xdr:colOff>171450</xdr:colOff>
                <xdr:row>161</xdr:row>
                <xdr:rowOff>133350</xdr:rowOff>
              </to>
            </anchor>
          </controlPr>
        </control>
      </mc:Choice>
      <mc:Fallback>
        <control shapeId="1138" r:id="rId262" name="OptionButton76"/>
      </mc:Fallback>
    </mc:AlternateContent>
    <mc:AlternateContent xmlns:mc="http://schemas.openxmlformats.org/markup-compatibility/2006">
      <mc:Choice Requires="x14">
        <control shapeId="1137" r:id="rId264" name="OptionButton75">
          <controlPr autoLine="0" linkedCell="Q155" r:id="rId265">
            <anchor moveWithCells="1">
              <from>
                <xdr:col>7</xdr:col>
                <xdr:colOff>552450</xdr:colOff>
                <xdr:row>155</xdr:row>
                <xdr:rowOff>76200</xdr:rowOff>
              </from>
              <to>
                <xdr:col>9</xdr:col>
                <xdr:colOff>495300</xdr:colOff>
                <xdr:row>156</xdr:row>
                <xdr:rowOff>142875</xdr:rowOff>
              </to>
            </anchor>
          </controlPr>
        </control>
      </mc:Choice>
      <mc:Fallback>
        <control shapeId="1137" r:id="rId264" name="OptionButton75"/>
      </mc:Fallback>
    </mc:AlternateContent>
    <mc:AlternateContent xmlns:mc="http://schemas.openxmlformats.org/markup-compatibility/2006">
      <mc:Choice Requires="x14">
        <control shapeId="1136" r:id="rId266" name="OptionButton74">
          <controlPr autoLine="0" linkedCell="P155" r:id="rId267">
            <anchor moveWithCells="1">
              <from>
                <xdr:col>5</xdr:col>
                <xdr:colOff>200025</xdr:colOff>
                <xdr:row>155</xdr:row>
                <xdr:rowOff>85725</xdr:rowOff>
              </from>
              <to>
                <xdr:col>7</xdr:col>
                <xdr:colOff>295275</xdr:colOff>
                <xdr:row>156</xdr:row>
                <xdr:rowOff>142875</xdr:rowOff>
              </to>
            </anchor>
          </controlPr>
        </control>
      </mc:Choice>
      <mc:Fallback>
        <control shapeId="1136" r:id="rId266" name="OptionButton74"/>
      </mc:Fallback>
    </mc:AlternateContent>
    <mc:AlternateContent xmlns:mc="http://schemas.openxmlformats.org/markup-compatibility/2006">
      <mc:Choice Requires="x14">
        <control shapeId="1135" r:id="rId268" name="OptionButton73">
          <controlPr autoLine="0" linkedCell="O155" r:id="rId269">
            <anchor moveWithCells="1">
              <from>
                <xdr:col>3</xdr:col>
                <xdr:colOff>381000</xdr:colOff>
                <xdr:row>155</xdr:row>
                <xdr:rowOff>85725</xdr:rowOff>
              </from>
              <to>
                <xdr:col>4</xdr:col>
                <xdr:colOff>561975</xdr:colOff>
                <xdr:row>156</xdr:row>
                <xdr:rowOff>142875</xdr:rowOff>
              </to>
            </anchor>
          </controlPr>
        </control>
      </mc:Choice>
      <mc:Fallback>
        <control shapeId="1135" r:id="rId268" name="OptionButton73"/>
      </mc:Fallback>
    </mc:AlternateContent>
    <mc:AlternateContent xmlns:mc="http://schemas.openxmlformats.org/markup-compatibility/2006">
      <mc:Choice Requires="x14">
        <control shapeId="1134" r:id="rId270" name="OptionButton72">
          <controlPr autoLine="0" linkedCell="P150" r:id="rId271">
            <anchor moveWithCells="1">
              <from>
                <xdr:col>8</xdr:col>
                <xdr:colOff>390525</xdr:colOff>
                <xdr:row>150</xdr:row>
                <xdr:rowOff>95250</xdr:rowOff>
              </from>
              <to>
                <xdr:col>9</xdr:col>
                <xdr:colOff>495300</xdr:colOff>
                <xdr:row>151</xdr:row>
                <xdr:rowOff>152400</xdr:rowOff>
              </to>
            </anchor>
          </controlPr>
        </control>
      </mc:Choice>
      <mc:Fallback>
        <control shapeId="1134" r:id="rId270" name="OptionButton72"/>
      </mc:Fallback>
    </mc:AlternateContent>
    <mc:AlternateContent xmlns:mc="http://schemas.openxmlformats.org/markup-compatibility/2006">
      <mc:Choice Requires="x14">
        <control shapeId="1133" r:id="rId272" name="OptionButton71">
          <controlPr autoLine="0" linkedCell="O150" r:id="rId273">
            <anchor moveWithCells="1">
              <from>
                <xdr:col>7</xdr:col>
                <xdr:colOff>47625</xdr:colOff>
                <xdr:row>150</xdr:row>
                <xdr:rowOff>95250</xdr:rowOff>
              </from>
              <to>
                <xdr:col>8</xdr:col>
                <xdr:colOff>152400</xdr:colOff>
                <xdr:row>151</xdr:row>
                <xdr:rowOff>152400</xdr:rowOff>
              </to>
            </anchor>
          </controlPr>
        </control>
      </mc:Choice>
      <mc:Fallback>
        <control shapeId="1133" r:id="rId272" name="OptionButton71"/>
      </mc:Fallback>
    </mc:AlternateContent>
    <mc:AlternateContent xmlns:mc="http://schemas.openxmlformats.org/markup-compatibility/2006">
      <mc:Choice Requires="x14">
        <control shapeId="1132" r:id="rId274" name="OptionButton70">
          <controlPr autoLine="0" linkedCell="P145" r:id="rId275">
            <anchor moveWithCells="1">
              <from>
                <xdr:col>8</xdr:col>
                <xdr:colOff>409575</xdr:colOff>
                <xdr:row>145</xdr:row>
                <xdr:rowOff>85725</xdr:rowOff>
              </from>
              <to>
                <xdr:col>9</xdr:col>
                <xdr:colOff>514350</xdr:colOff>
                <xdr:row>146</xdr:row>
                <xdr:rowOff>142875</xdr:rowOff>
              </to>
            </anchor>
          </controlPr>
        </control>
      </mc:Choice>
      <mc:Fallback>
        <control shapeId="1132" r:id="rId274" name="OptionButton70"/>
      </mc:Fallback>
    </mc:AlternateContent>
    <mc:AlternateContent xmlns:mc="http://schemas.openxmlformats.org/markup-compatibility/2006">
      <mc:Choice Requires="x14">
        <control shapeId="1131" r:id="rId276" name="OptionButton69">
          <controlPr autoLine="0" linkedCell="O145" r:id="rId277">
            <anchor moveWithCells="1">
              <from>
                <xdr:col>7</xdr:col>
                <xdr:colOff>66675</xdr:colOff>
                <xdr:row>145</xdr:row>
                <xdr:rowOff>85725</xdr:rowOff>
              </from>
              <to>
                <xdr:col>8</xdr:col>
                <xdr:colOff>171450</xdr:colOff>
                <xdr:row>146</xdr:row>
                <xdr:rowOff>142875</xdr:rowOff>
              </to>
            </anchor>
          </controlPr>
        </control>
      </mc:Choice>
      <mc:Fallback>
        <control shapeId="1131" r:id="rId276" name="OptionButton69"/>
      </mc:Fallback>
    </mc:AlternateContent>
    <mc:AlternateContent xmlns:mc="http://schemas.openxmlformats.org/markup-compatibility/2006">
      <mc:Choice Requires="x14">
        <control shapeId="1130" r:id="rId278" name="OptionButton68">
          <controlPr autoLine="0" linkedCell="P140" r:id="rId279">
            <anchor moveWithCells="1">
              <from>
                <xdr:col>8</xdr:col>
                <xdr:colOff>390525</xdr:colOff>
                <xdr:row>140</xdr:row>
                <xdr:rowOff>85725</xdr:rowOff>
              </from>
              <to>
                <xdr:col>9</xdr:col>
                <xdr:colOff>495300</xdr:colOff>
                <xdr:row>141</xdr:row>
                <xdr:rowOff>142875</xdr:rowOff>
              </to>
            </anchor>
          </controlPr>
        </control>
      </mc:Choice>
      <mc:Fallback>
        <control shapeId="1130" r:id="rId278" name="OptionButton68"/>
      </mc:Fallback>
    </mc:AlternateContent>
    <mc:AlternateContent xmlns:mc="http://schemas.openxmlformats.org/markup-compatibility/2006">
      <mc:Choice Requires="x14">
        <control shapeId="1129" r:id="rId280" name="OptionButton67">
          <controlPr autoLine="0" linkedCell="O140" r:id="rId281">
            <anchor moveWithCells="1">
              <from>
                <xdr:col>7</xdr:col>
                <xdr:colOff>47625</xdr:colOff>
                <xdr:row>140</xdr:row>
                <xdr:rowOff>85725</xdr:rowOff>
              </from>
              <to>
                <xdr:col>8</xdr:col>
                <xdr:colOff>152400</xdr:colOff>
                <xdr:row>141</xdr:row>
                <xdr:rowOff>142875</xdr:rowOff>
              </to>
            </anchor>
          </controlPr>
        </control>
      </mc:Choice>
      <mc:Fallback>
        <control shapeId="1129" r:id="rId280" name="OptionButton67"/>
      </mc:Fallback>
    </mc:AlternateContent>
    <mc:AlternateContent xmlns:mc="http://schemas.openxmlformats.org/markup-compatibility/2006">
      <mc:Choice Requires="x14">
        <control shapeId="1128" r:id="rId282" name="OptionButton66">
          <controlPr autoLine="0" linkedCell="Q135" r:id="rId283">
            <anchor moveWithCells="1">
              <from>
                <xdr:col>7</xdr:col>
                <xdr:colOff>180975</xdr:colOff>
                <xdr:row>135</xdr:row>
                <xdr:rowOff>76200</xdr:rowOff>
              </from>
              <to>
                <xdr:col>9</xdr:col>
                <xdr:colOff>485775</xdr:colOff>
                <xdr:row>136</xdr:row>
                <xdr:rowOff>133350</xdr:rowOff>
              </to>
            </anchor>
          </controlPr>
        </control>
      </mc:Choice>
      <mc:Fallback>
        <control shapeId="1128" r:id="rId282" name="OptionButton66"/>
      </mc:Fallback>
    </mc:AlternateContent>
    <mc:AlternateContent xmlns:mc="http://schemas.openxmlformats.org/markup-compatibility/2006">
      <mc:Choice Requires="x14">
        <control shapeId="1127" r:id="rId284" name="OptionButton65">
          <controlPr autoLine="0" linkedCell="P135" r:id="rId285">
            <anchor moveWithCells="1">
              <from>
                <xdr:col>4</xdr:col>
                <xdr:colOff>314325</xdr:colOff>
                <xdr:row>135</xdr:row>
                <xdr:rowOff>66675</xdr:rowOff>
              </from>
              <to>
                <xdr:col>6</xdr:col>
                <xdr:colOff>542925</xdr:colOff>
                <xdr:row>136</xdr:row>
                <xdr:rowOff>133350</xdr:rowOff>
              </to>
            </anchor>
          </controlPr>
        </control>
      </mc:Choice>
      <mc:Fallback>
        <control shapeId="1127" r:id="rId284" name="OptionButton65"/>
      </mc:Fallback>
    </mc:AlternateContent>
    <mc:AlternateContent xmlns:mc="http://schemas.openxmlformats.org/markup-compatibility/2006">
      <mc:Choice Requires="x14">
        <control shapeId="1126" r:id="rId286" name="OptionButton64">
          <controlPr autoLine="0" linkedCell="O135" r:id="rId287">
            <anchor moveWithCells="1">
              <from>
                <xdr:col>2</xdr:col>
                <xdr:colOff>342900</xdr:colOff>
                <xdr:row>135</xdr:row>
                <xdr:rowOff>76200</xdr:rowOff>
              </from>
              <to>
                <xdr:col>4</xdr:col>
                <xdr:colOff>57150</xdr:colOff>
                <xdr:row>136</xdr:row>
                <xdr:rowOff>133350</xdr:rowOff>
              </to>
            </anchor>
          </controlPr>
        </control>
      </mc:Choice>
      <mc:Fallback>
        <control shapeId="1126" r:id="rId286" name="OptionButton64"/>
      </mc:Fallback>
    </mc:AlternateContent>
    <mc:AlternateContent xmlns:mc="http://schemas.openxmlformats.org/markup-compatibility/2006">
      <mc:Choice Requires="x14">
        <control shapeId="1125" r:id="rId288" name="OptionButton63">
          <controlPr autoLine="0" linkedCell="P132" r:id="rId289">
            <anchor moveWithCells="1">
              <from>
                <xdr:col>8</xdr:col>
                <xdr:colOff>419100</xdr:colOff>
                <xdr:row>132</xdr:row>
                <xdr:rowOff>76200</xdr:rowOff>
              </from>
              <to>
                <xdr:col>9</xdr:col>
                <xdr:colOff>523875</xdr:colOff>
                <xdr:row>133</xdr:row>
                <xdr:rowOff>133350</xdr:rowOff>
              </to>
            </anchor>
          </controlPr>
        </control>
      </mc:Choice>
      <mc:Fallback>
        <control shapeId="1125" r:id="rId288" name="OptionButton63"/>
      </mc:Fallback>
    </mc:AlternateContent>
    <mc:AlternateContent xmlns:mc="http://schemas.openxmlformats.org/markup-compatibility/2006">
      <mc:Choice Requires="x14">
        <control shapeId="1124" r:id="rId290" name="OptionButton62">
          <controlPr autoLine="0" linkedCell="O132" r:id="rId291">
            <anchor moveWithCells="1">
              <from>
                <xdr:col>7</xdr:col>
                <xdr:colOff>76200</xdr:colOff>
                <xdr:row>132</xdr:row>
                <xdr:rowOff>76200</xdr:rowOff>
              </from>
              <to>
                <xdr:col>8</xdr:col>
                <xdr:colOff>180975</xdr:colOff>
                <xdr:row>133</xdr:row>
                <xdr:rowOff>133350</xdr:rowOff>
              </to>
            </anchor>
          </controlPr>
        </control>
      </mc:Choice>
      <mc:Fallback>
        <control shapeId="1124" r:id="rId290" name="OptionButton62"/>
      </mc:Fallback>
    </mc:AlternateContent>
    <mc:AlternateContent xmlns:mc="http://schemas.openxmlformats.org/markup-compatibility/2006">
      <mc:Choice Requires="x14">
        <control shapeId="1123" r:id="rId292" name="OptionButton61">
          <controlPr autoLine="0" linkedCell="Q127" r:id="rId293">
            <anchor moveWithCells="1">
              <from>
                <xdr:col>7</xdr:col>
                <xdr:colOff>209550</xdr:colOff>
                <xdr:row>127</xdr:row>
                <xdr:rowOff>85725</xdr:rowOff>
              </from>
              <to>
                <xdr:col>9</xdr:col>
                <xdr:colOff>504825</xdr:colOff>
                <xdr:row>128</xdr:row>
                <xdr:rowOff>133350</xdr:rowOff>
              </to>
            </anchor>
          </controlPr>
        </control>
      </mc:Choice>
      <mc:Fallback>
        <control shapeId="1123" r:id="rId292" name="OptionButton61"/>
      </mc:Fallback>
    </mc:AlternateContent>
    <mc:AlternateContent xmlns:mc="http://schemas.openxmlformats.org/markup-compatibility/2006">
      <mc:Choice Requires="x14">
        <control shapeId="1122" r:id="rId294" name="OptionButton60">
          <controlPr autoLine="0" linkedCell="P127" r:id="rId295">
            <anchor moveWithCells="1">
              <from>
                <xdr:col>4</xdr:col>
                <xdr:colOff>438150</xdr:colOff>
                <xdr:row>127</xdr:row>
                <xdr:rowOff>66675</xdr:rowOff>
              </from>
              <to>
                <xdr:col>7</xdr:col>
                <xdr:colOff>76200</xdr:colOff>
                <xdr:row>128</xdr:row>
                <xdr:rowOff>133350</xdr:rowOff>
              </to>
            </anchor>
          </controlPr>
        </control>
      </mc:Choice>
      <mc:Fallback>
        <control shapeId="1122" r:id="rId294" name="OptionButton60"/>
      </mc:Fallback>
    </mc:AlternateContent>
    <mc:AlternateContent xmlns:mc="http://schemas.openxmlformats.org/markup-compatibility/2006">
      <mc:Choice Requires="x14">
        <control shapeId="1121" r:id="rId296" name="OptionButton59">
          <controlPr autoLine="0" linkedCell="O127" r:id="rId297">
            <anchor moveWithCells="1">
              <from>
                <xdr:col>3</xdr:col>
                <xdr:colOff>38100</xdr:colOff>
                <xdr:row>127</xdr:row>
                <xdr:rowOff>76200</xdr:rowOff>
              </from>
              <to>
                <xdr:col>4</xdr:col>
                <xdr:colOff>304800</xdr:colOff>
                <xdr:row>128</xdr:row>
                <xdr:rowOff>133350</xdr:rowOff>
              </to>
            </anchor>
          </controlPr>
        </control>
      </mc:Choice>
      <mc:Fallback>
        <control shapeId="1121" r:id="rId296" name="OptionButton59"/>
      </mc:Fallback>
    </mc:AlternateContent>
    <mc:AlternateContent xmlns:mc="http://schemas.openxmlformats.org/markup-compatibility/2006">
      <mc:Choice Requires="x14">
        <control shapeId="1120" r:id="rId298" name="OptionButton58">
          <controlPr autoLine="0" linkedCell="P124" r:id="rId299">
            <anchor moveWithCells="1">
              <from>
                <xdr:col>8</xdr:col>
                <xdr:colOff>400050</xdr:colOff>
                <xdr:row>124</xdr:row>
                <xdr:rowOff>76200</xdr:rowOff>
              </from>
              <to>
                <xdr:col>9</xdr:col>
                <xdr:colOff>504825</xdr:colOff>
                <xdr:row>125</xdr:row>
                <xdr:rowOff>133350</xdr:rowOff>
              </to>
            </anchor>
          </controlPr>
        </control>
      </mc:Choice>
      <mc:Fallback>
        <control shapeId="1120" r:id="rId298" name="OptionButton58"/>
      </mc:Fallback>
    </mc:AlternateContent>
    <mc:AlternateContent xmlns:mc="http://schemas.openxmlformats.org/markup-compatibility/2006">
      <mc:Choice Requires="x14">
        <control shapeId="1119" r:id="rId300" name="OptionButton57">
          <controlPr autoLine="0" linkedCell="O124" r:id="rId301">
            <anchor moveWithCells="1">
              <from>
                <xdr:col>7</xdr:col>
                <xdr:colOff>57150</xdr:colOff>
                <xdr:row>124</xdr:row>
                <xdr:rowOff>76200</xdr:rowOff>
              </from>
              <to>
                <xdr:col>8</xdr:col>
                <xdr:colOff>161925</xdr:colOff>
                <xdr:row>125</xdr:row>
                <xdr:rowOff>133350</xdr:rowOff>
              </to>
            </anchor>
          </controlPr>
        </control>
      </mc:Choice>
      <mc:Fallback>
        <control shapeId="1119" r:id="rId300" name="OptionButton57"/>
      </mc:Fallback>
    </mc:AlternateContent>
    <mc:AlternateContent xmlns:mc="http://schemas.openxmlformats.org/markup-compatibility/2006">
      <mc:Choice Requires="x14">
        <control shapeId="1118" r:id="rId302" name="OptionButton56">
          <controlPr autoLine="0" linkedCell="Q119" r:id="rId303">
            <anchor moveWithCells="1">
              <from>
                <xdr:col>7</xdr:col>
                <xdr:colOff>171450</xdr:colOff>
                <xdr:row>119</xdr:row>
                <xdr:rowOff>66675</xdr:rowOff>
              </from>
              <to>
                <xdr:col>9</xdr:col>
                <xdr:colOff>495300</xdr:colOff>
                <xdr:row>120</xdr:row>
                <xdr:rowOff>123825</xdr:rowOff>
              </to>
            </anchor>
          </controlPr>
        </control>
      </mc:Choice>
      <mc:Fallback>
        <control shapeId="1118" r:id="rId302" name="OptionButton56"/>
      </mc:Fallback>
    </mc:AlternateContent>
    <mc:AlternateContent xmlns:mc="http://schemas.openxmlformats.org/markup-compatibility/2006">
      <mc:Choice Requires="x14">
        <control shapeId="1117" r:id="rId304" name="OptionButton55">
          <controlPr autoLine="0" linkedCell="P119" r:id="rId305">
            <anchor moveWithCells="1">
              <from>
                <xdr:col>4</xdr:col>
                <xdr:colOff>276225</xdr:colOff>
                <xdr:row>119</xdr:row>
                <xdr:rowOff>57150</xdr:rowOff>
              </from>
              <to>
                <xdr:col>6</xdr:col>
                <xdr:colOff>581025</xdr:colOff>
                <xdr:row>120</xdr:row>
                <xdr:rowOff>133350</xdr:rowOff>
              </to>
            </anchor>
          </controlPr>
        </control>
      </mc:Choice>
      <mc:Fallback>
        <control shapeId="1117" r:id="rId304" name="OptionButton55"/>
      </mc:Fallback>
    </mc:AlternateContent>
    <mc:AlternateContent xmlns:mc="http://schemas.openxmlformats.org/markup-compatibility/2006">
      <mc:Choice Requires="x14">
        <control shapeId="1116" r:id="rId306" name="OptionButton54">
          <controlPr autoLine="0" linkedCell="O119" r:id="rId307">
            <anchor moveWithCells="1">
              <from>
                <xdr:col>2</xdr:col>
                <xdr:colOff>342900</xdr:colOff>
                <xdr:row>119</xdr:row>
                <xdr:rowOff>57150</xdr:rowOff>
              </from>
              <to>
                <xdr:col>4</xdr:col>
                <xdr:colOff>19050</xdr:colOff>
                <xdr:row>120</xdr:row>
                <xdr:rowOff>133350</xdr:rowOff>
              </to>
            </anchor>
          </controlPr>
        </control>
      </mc:Choice>
      <mc:Fallback>
        <control shapeId="1116" r:id="rId306" name="OptionButton54"/>
      </mc:Fallback>
    </mc:AlternateContent>
    <mc:AlternateContent xmlns:mc="http://schemas.openxmlformats.org/markup-compatibility/2006">
      <mc:Choice Requires="x14">
        <control shapeId="1115" r:id="rId308" name="OptionButton53">
          <controlPr autoLine="0" linkedCell="P116" r:id="rId309">
            <anchor moveWithCells="1">
              <from>
                <xdr:col>8</xdr:col>
                <xdr:colOff>409575</xdr:colOff>
                <xdr:row>116</xdr:row>
                <xdr:rowOff>95250</xdr:rowOff>
              </from>
              <to>
                <xdr:col>9</xdr:col>
                <xdr:colOff>514350</xdr:colOff>
                <xdr:row>117</xdr:row>
                <xdr:rowOff>152400</xdr:rowOff>
              </to>
            </anchor>
          </controlPr>
        </control>
      </mc:Choice>
      <mc:Fallback>
        <control shapeId="1115" r:id="rId308" name="OptionButton53"/>
      </mc:Fallback>
    </mc:AlternateContent>
    <mc:AlternateContent xmlns:mc="http://schemas.openxmlformats.org/markup-compatibility/2006">
      <mc:Choice Requires="x14">
        <control shapeId="1114" r:id="rId310" name="OptionButton52">
          <controlPr autoLine="0" linkedCell="O116" r:id="rId311">
            <anchor moveWithCells="1">
              <from>
                <xdr:col>7</xdr:col>
                <xdr:colOff>66675</xdr:colOff>
                <xdr:row>116</xdr:row>
                <xdr:rowOff>95250</xdr:rowOff>
              </from>
              <to>
                <xdr:col>8</xdr:col>
                <xdr:colOff>171450</xdr:colOff>
                <xdr:row>117</xdr:row>
                <xdr:rowOff>152400</xdr:rowOff>
              </to>
            </anchor>
          </controlPr>
        </control>
      </mc:Choice>
      <mc:Fallback>
        <control shapeId="1114" r:id="rId310" name="OptionButton52"/>
      </mc:Fallback>
    </mc:AlternateContent>
    <mc:AlternateContent xmlns:mc="http://schemas.openxmlformats.org/markup-compatibility/2006">
      <mc:Choice Requires="x14">
        <control shapeId="1113" r:id="rId312" name="OptionButton51">
          <controlPr autoLine="0" linkedCell="Q112" r:id="rId313">
            <anchor moveWithCells="1">
              <from>
                <xdr:col>7</xdr:col>
                <xdr:colOff>152400</xdr:colOff>
                <xdr:row>111</xdr:row>
                <xdr:rowOff>76200</xdr:rowOff>
              </from>
              <to>
                <xdr:col>9</xdr:col>
                <xdr:colOff>476250</xdr:colOff>
                <xdr:row>112</xdr:row>
                <xdr:rowOff>142875</xdr:rowOff>
              </to>
            </anchor>
          </controlPr>
        </control>
      </mc:Choice>
      <mc:Fallback>
        <control shapeId="1113" r:id="rId312" name="OptionButton51"/>
      </mc:Fallback>
    </mc:AlternateContent>
    <mc:AlternateContent xmlns:mc="http://schemas.openxmlformats.org/markup-compatibility/2006">
      <mc:Choice Requires="x14">
        <control shapeId="1112" r:id="rId314" name="OptionButton50">
          <controlPr autoLine="0" linkedCell="P112" r:id="rId315">
            <anchor moveWithCells="1">
              <from>
                <xdr:col>4</xdr:col>
                <xdr:colOff>180975</xdr:colOff>
                <xdr:row>111</xdr:row>
                <xdr:rowOff>85725</xdr:rowOff>
              </from>
              <to>
                <xdr:col>6</xdr:col>
                <xdr:colOff>504825</xdr:colOff>
                <xdr:row>112</xdr:row>
                <xdr:rowOff>133350</xdr:rowOff>
              </to>
            </anchor>
          </controlPr>
        </control>
      </mc:Choice>
      <mc:Fallback>
        <control shapeId="1112" r:id="rId314" name="OptionButton50"/>
      </mc:Fallback>
    </mc:AlternateContent>
    <mc:AlternateContent xmlns:mc="http://schemas.openxmlformats.org/markup-compatibility/2006">
      <mc:Choice Requires="x14">
        <control shapeId="1111" r:id="rId316" name="OptionButton49">
          <controlPr autoLine="0" linkedCell="O112" r:id="rId317">
            <anchor moveWithCells="1">
              <from>
                <xdr:col>2</xdr:col>
                <xdr:colOff>180975</xdr:colOff>
                <xdr:row>111</xdr:row>
                <xdr:rowOff>76200</xdr:rowOff>
              </from>
              <to>
                <xdr:col>3</xdr:col>
                <xdr:colOff>933450</xdr:colOff>
                <xdr:row>112</xdr:row>
                <xdr:rowOff>142875</xdr:rowOff>
              </to>
            </anchor>
          </controlPr>
        </control>
      </mc:Choice>
      <mc:Fallback>
        <control shapeId="1111" r:id="rId316" name="OptionButton49"/>
      </mc:Fallback>
    </mc:AlternateContent>
    <mc:AlternateContent xmlns:mc="http://schemas.openxmlformats.org/markup-compatibility/2006">
      <mc:Choice Requires="x14">
        <control shapeId="1110" r:id="rId318" name="OptionButton48">
          <controlPr autoLine="0" linkedCell="P108" r:id="rId319">
            <anchor moveWithCells="1">
              <from>
                <xdr:col>8</xdr:col>
                <xdr:colOff>409575</xdr:colOff>
                <xdr:row>108</xdr:row>
                <xdr:rowOff>95250</xdr:rowOff>
              </from>
              <to>
                <xdr:col>9</xdr:col>
                <xdr:colOff>514350</xdr:colOff>
                <xdr:row>109</xdr:row>
                <xdr:rowOff>152400</xdr:rowOff>
              </to>
            </anchor>
          </controlPr>
        </control>
      </mc:Choice>
      <mc:Fallback>
        <control shapeId="1110" r:id="rId318" name="OptionButton48"/>
      </mc:Fallback>
    </mc:AlternateContent>
    <mc:AlternateContent xmlns:mc="http://schemas.openxmlformats.org/markup-compatibility/2006">
      <mc:Choice Requires="x14">
        <control shapeId="1109" r:id="rId320" name="OptionButton47">
          <controlPr autoLine="0" linkedCell="O108" r:id="rId321">
            <anchor moveWithCells="1">
              <from>
                <xdr:col>7</xdr:col>
                <xdr:colOff>66675</xdr:colOff>
                <xdr:row>108</xdr:row>
                <xdr:rowOff>95250</xdr:rowOff>
              </from>
              <to>
                <xdr:col>8</xdr:col>
                <xdr:colOff>171450</xdr:colOff>
                <xdr:row>109</xdr:row>
                <xdr:rowOff>152400</xdr:rowOff>
              </to>
            </anchor>
          </controlPr>
        </control>
      </mc:Choice>
      <mc:Fallback>
        <control shapeId="1109" r:id="rId320" name="OptionButton47"/>
      </mc:Fallback>
    </mc:AlternateContent>
    <mc:AlternateContent xmlns:mc="http://schemas.openxmlformats.org/markup-compatibility/2006">
      <mc:Choice Requires="x14">
        <control shapeId="1108" r:id="rId322" name="OptionButton46">
          <controlPr autoLine="0" linkedCell="P103" r:id="rId323">
            <anchor moveWithCells="1">
              <from>
                <xdr:col>8</xdr:col>
                <xdr:colOff>390525</xdr:colOff>
                <xdr:row>103</xdr:row>
                <xdr:rowOff>85725</xdr:rowOff>
              </from>
              <to>
                <xdr:col>9</xdr:col>
                <xdr:colOff>495300</xdr:colOff>
                <xdr:row>104</xdr:row>
                <xdr:rowOff>142875</xdr:rowOff>
              </to>
            </anchor>
          </controlPr>
        </control>
      </mc:Choice>
      <mc:Fallback>
        <control shapeId="1108" r:id="rId322" name="OptionButton46"/>
      </mc:Fallback>
    </mc:AlternateContent>
    <mc:AlternateContent xmlns:mc="http://schemas.openxmlformats.org/markup-compatibility/2006">
      <mc:Choice Requires="x14">
        <control shapeId="1107" r:id="rId324" name="OptionButton45">
          <controlPr autoLine="0" linkedCell="O103" r:id="rId325">
            <anchor moveWithCells="1">
              <from>
                <xdr:col>7</xdr:col>
                <xdr:colOff>47625</xdr:colOff>
                <xdr:row>103</xdr:row>
                <xdr:rowOff>85725</xdr:rowOff>
              </from>
              <to>
                <xdr:col>8</xdr:col>
                <xdr:colOff>152400</xdr:colOff>
                <xdr:row>104</xdr:row>
                <xdr:rowOff>142875</xdr:rowOff>
              </to>
            </anchor>
          </controlPr>
        </control>
      </mc:Choice>
      <mc:Fallback>
        <control shapeId="1107" r:id="rId324" name="OptionButton45"/>
      </mc:Fallback>
    </mc:AlternateContent>
    <mc:AlternateContent xmlns:mc="http://schemas.openxmlformats.org/markup-compatibility/2006">
      <mc:Choice Requires="x14">
        <control shapeId="1103" r:id="rId326" name="CheckBox12">
          <controlPr autoLine="0" linkedCell="O95" r:id="rId327">
            <anchor moveWithCells="1">
              <from>
                <xdr:col>3</xdr:col>
                <xdr:colOff>0</xdr:colOff>
                <xdr:row>94</xdr:row>
                <xdr:rowOff>9525</xdr:rowOff>
              </from>
              <to>
                <xdr:col>5</xdr:col>
                <xdr:colOff>38100</xdr:colOff>
                <xdr:row>95</xdr:row>
                <xdr:rowOff>85725</xdr:rowOff>
              </to>
            </anchor>
          </controlPr>
        </control>
      </mc:Choice>
      <mc:Fallback>
        <control shapeId="1103" r:id="rId326" name="CheckBox12"/>
      </mc:Fallback>
    </mc:AlternateContent>
    <mc:AlternateContent xmlns:mc="http://schemas.openxmlformats.org/markup-compatibility/2006">
      <mc:Choice Requires="x14">
        <control shapeId="1102" r:id="rId328" name="CheckBox11">
          <controlPr autoLine="0" linkedCell="O93" r:id="rId329">
            <anchor moveWithCells="1">
              <from>
                <xdr:col>3</xdr:col>
                <xdr:colOff>0</xdr:colOff>
                <xdr:row>92</xdr:row>
                <xdr:rowOff>9525</xdr:rowOff>
              </from>
              <to>
                <xdr:col>5</xdr:col>
                <xdr:colOff>38100</xdr:colOff>
                <xdr:row>93</xdr:row>
                <xdr:rowOff>85725</xdr:rowOff>
              </to>
            </anchor>
          </controlPr>
        </control>
      </mc:Choice>
      <mc:Fallback>
        <control shapeId="1102" r:id="rId328" name="CheckBox11"/>
      </mc:Fallback>
    </mc:AlternateContent>
    <mc:AlternateContent xmlns:mc="http://schemas.openxmlformats.org/markup-compatibility/2006">
      <mc:Choice Requires="x14">
        <control shapeId="1101" r:id="rId330" name="CheckBox10">
          <controlPr autoLine="0" linkedCell="O91" r:id="rId331">
            <anchor moveWithCells="1">
              <from>
                <xdr:col>3</xdr:col>
                <xdr:colOff>0</xdr:colOff>
                <xdr:row>90</xdr:row>
                <xdr:rowOff>9525</xdr:rowOff>
              </from>
              <to>
                <xdr:col>5</xdr:col>
                <xdr:colOff>38100</xdr:colOff>
                <xdr:row>91</xdr:row>
                <xdr:rowOff>85725</xdr:rowOff>
              </to>
            </anchor>
          </controlPr>
        </control>
      </mc:Choice>
      <mc:Fallback>
        <control shapeId="1101" r:id="rId330" name="CheckBox10"/>
      </mc:Fallback>
    </mc:AlternateContent>
    <mc:AlternateContent xmlns:mc="http://schemas.openxmlformats.org/markup-compatibility/2006">
      <mc:Choice Requires="x14">
        <control shapeId="1100" r:id="rId332" name="CheckBox9">
          <controlPr autoLine="0" linkedCell="O89" r:id="rId333">
            <anchor moveWithCells="1">
              <from>
                <xdr:col>3</xdr:col>
                <xdr:colOff>0</xdr:colOff>
                <xdr:row>88</xdr:row>
                <xdr:rowOff>9525</xdr:rowOff>
              </from>
              <to>
                <xdr:col>5</xdr:col>
                <xdr:colOff>38100</xdr:colOff>
                <xdr:row>89</xdr:row>
                <xdr:rowOff>85725</xdr:rowOff>
              </to>
            </anchor>
          </controlPr>
        </control>
      </mc:Choice>
      <mc:Fallback>
        <control shapeId="1100" r:id="rId332" name="CheckBox9"/>
      </mc:Fallback>
    </mc:AlternateContent>
    <mc:AlternateContent xmlns:mc="http://schemas.openxmlformats.org/markup-compatibility/2006">
      <mc:Choice Requires="x14">
        <control shapeId="1099" r:id="rId334" name="CheckBox8">
          <controlPr autoLine="0" linkedCell="O87" r:id="rId335">
            <anchor moveWithCells="1">
              <from>
                <xdr:col>3</xdr:col>
                <xdr:colOff>0</xdr:colOff>
                <xdr:row>86</xdr:row>
                <xdr:rowOff>9525</xdr:rowOff>
              </from>
              <to>
                <xdr:col>5</xdr:col>
                <xdr:colOff>38100</xdr:colOff>
                <xdr:row>87</xdr:row>
                <xdr:rowOff>85725</xdr:rowOff>
              </to>
            </anchor>
          </controlPr>
        </control>
      </mc:Choice>
      <mc:Fallback>
        <control shapeId="1099" r:id="rId334" name="CheckBox8"/>
      </mc:Fallback>
    </mc:AlternateContent>
    <mc:AlternateContent xmlns:mc="http://schemas.openxmlformats.org/markup-compatibility/2006">
      <mc:Choice Requires="x14">
        <control shapeId="1098" r:id="rId336" name="CheckBox7">
          <controlPr autoLine="0" linkedCell="O85" r:id="rId337">
            <anchor moveWithCells="1">
              <from>
                <xdr:col>3</xdr:col>
                <xdr:colOff>0</xdr:colOff>
                <xdr:row>84</xdr:row>
                <xdr:rowOff>9525</xdr:rowOff>
              </from>
              <to>
                <xdr:col>5</xdr:col>
                <xdr:colOff>38100</xdr:colOff>
                <xdr:row>85</xdr:row>
                <xdr:rowOff>85725</xdr:rowOff>
              </to>
            </anchor>
          </controlPr>
        </control>
      </mc:Choice>
      <mc:Fallback>
        <control shapeId="1098" r:id="rId336" name="CheckBox7"/>
      </mc:Fallback>
    </mc:AlternateContent>
    <mc:AlternateContent xmlns:mc="http://schemas.openxmlformats.org/markup-compatibility/2006">
      <mc:Choice Requires="x14">
        <control shapeId="1097" r:id="rId338" name="OptionButton44">
          <controlPr autoLine="0" linkedCell="P80" r:id="rId339">
            <anchor moveWithCells="1">
              <from>
                <xdr:col>8</xdr:col>
                <xdr:colOff>409575</xdr:colOff>
                <xdr:row>80</xdr:row>
                <xdr:rowOff>104775</xdr:rowOff>
              </from>
              <to>
                <xdr:col>9</xdr:col>
                <xdr:colOff>514350</xdr:colOff>
                <xdr:row>81</xdr:row>
                <xdr:rowOff>171450</xdr:rowOff>
              </to>
            </anchor>
          </controlPr>
        </control>
      </mc:Choice>
      <mc:Fallback>
        <control shapeId="1097" r:id="rId338" name="OptionButton44"/>
      </mc:Fallback>
    </mc:AlternateContent>
    <mc:AlternateContent xmlns:mc="http://schemas.openxmlformats.org/markup-compatibility/2006">
      <mc:Choice Requires="x14">
        <control shapeId="1096" r:id="rId340" name="OptionButton43">
          <controlPr autoLine="0" linkedCell="O80" r:id="rId341">
            <anchor moveWithCells="1">
              <from>
                <xdr:col>7</xdr:col>
                <xdr:colOff>66675</xdr:colOff>
                <xdr:row>80</xdr:row>
                <xdr:rowOff>104775</xdr:rowOff>
              </from>
              <to>
                <xdr:col>8</xdr:col>
                <xdr:colOff>171450</xdr:colOff>
                <xdr:row>81</xdr:row>
                <xdr:rowOff>171450</xdr:rowOff>
              </to>
            </anchor>
          </controlPr>
        </control>
      </mc:Choice>
      <mc:Fallback>
        <control shapeId="1096" r:id="rId340" name="OptionButton43"/>
      </mc:Fallback>
    </mc:AlternateContent>
    <mc:AlternateContent xmlns:mc="http://schemas.openxmlformats.org/markup-compatibility/2006">
      <mc:Choice Requires="x14">
        <control shapeId="1034" r:id="rId342" name="OptionButton1">
          <controlPr locked="0" autoLine="0" linkedCell="O23" r:id="rId343">
            <anchor moveWithCells="1">
              <from>
                <xdr:col>7</xdr:col>
                <xdr:colOff>85725</xdr:colOff>
                <xdr:row>23</xdr:row>
                <xdr:rowOff>76200</xdr:rowOff>
              </from>
              <to>
                <xdr:col>8</xdr:col>
                <xdr:colOff>200025</xdr:colOff>
                <xdr:row>24</xdr:row>
                <xdr:rowOff>133350</xdr:rowOff>
              </to>
            </anchor>
          </controlPr>
        </control>
      </mc:Choice>
      <mc:Fallback>
        <control shapeId="1034" r:id="rId342" name="OptionButton1"/>
      </mc:Fallback>
    </mc:AlternateContent>
    <mc:AlternateContent xmlns:mc="http://schemas.openxmlformats.org/markup-compatibility/2006">
      <mc:Choice Requires="x14">
        <control shapeId="1036" r:id="rId344" name="OptionButton2">
          <controlPr locked="0" autoLine="0" linkedCell="P23" r:id="rId345">
            <anchor moveWithCells="1">
              <from>
                <xdr:col>8</xdr:col>
                <xdr:colOff>419100</xdr:colOff>
                <xdr:row>23</xdr:row>
                <xdr:rowOff>76200</xdr:rowOff>
              </from>
              <to>
                <xdr:col>9</xdr:col>
                <xdr:colOff>523875</xdr:colOff>
                <xdr:row>24</xdr:row>
                <xdr:rowOff>133350</xdr:rowOff>
              </to>
            </anchor>
          </controlPr>
        </control>
      </mc:Choice>
      <mc:Fallback>
        <control shapeId="1036" r:id="rId344" name="OptionButton2"/>
      </mc:Fallback>
    </mc:AlternateContent>
    <mc:AlternateContent xmlns:mc="http://schemas.openxmlformats.org/markup-compatibility/2006">
      <mc:Choice Requires="x14">
        <control shapeId="1045" r:id="rId346" name="OptionButton3">
          <controlPr autoLine="0" linkedCell="O28" r:id="rId347">
            <anchor moveWithCells="1">
              <from>
                <xdr:col>4</xdr:col>
                <xdr:colOff>209550</xdr:colOff>
                <xdr:row>28</xdr:row>
                <xdr:rowOff>104775</xdr:rowOff>
              </from>
              <to>
                <xdr:col>5</xdr:col>
                <xdr:colOff>314325</xdr:colOff>
                <xdr:row>29</xdr:row>
                <xdr:rowOff>171450</xdr:rowOff>
              </to>
            </anchor>
          </controlPr>
        </control>
      </mc:Choice>
      <mc:Fallback>
        <control shapeId="1045" r:id="rId346" name="OptionButton3"/>
      </mc:Fallback>
    </mc:AlternateContent>
    <mc:AlternateContent xmlns:mc="http://schemas.openxmlformats.org/markup-compatibility/2006">
      <mc:Choice Requires="x14">
        <control shapeId="1046" r:id="rId348" name="OptionButton4">
          <controlPr autoLine="0" linkedCell="P28" r:id="rId349">
            <anchor moveWithCells="1">
              <from>
                <xdr:col>5</xdr:col>
                <xdr:colOff>476250</xdr:colOff>
                <xdr:row>28</xdr:row>
                <xdr:rowOff>104775</xdr:rowOff>
              </from>
              <to>
                <xdr:col>6</xdr:col>
                <xdr:colOff>581025</xdr:colOff>
                <xdr:row>29</xdr:row>
                <xdr:rowOff>171450</xdr:rowOff>
              </to>
            </anchor>
          </controlPr>
        </control>
      </mc:Choice>
      <mc:Fallback>
        <control shapeId="1046" r:id="rId348" name="OptionButton4"/>
      </mc:Fallback>
    </mc:AlternateContent>
    <mc:AlternateContent xmlns:mc="http://schemas.openxmlformats.org/markup-compatibility/2006">
      <mc:Choice Requires="x14">
        <control shapeId="1047" r:id="rId350" name="OptionButton5">
          <controlPr autoLine="0" linkedCell="Q28" r:id="rId351">
            <anchor moveWithCells="1">
              <from>
                <xdr:col>7</xdr:col>
                <xdr:colOff>133350</xdr:colOff>
                <xdr:row>28</xdr:row>
                <xdr:rowOff>104775</xdr:rowOff>
              </from>
              <to>
                <xdr:col>8</xdr:col>
                <xdr:colOff>247650</xdr:colOff>
                <xdr:row>29</xdr:row>
                <xdr:rowOff>171450</xdr:rowOff>
              </to>
            </anchor>
          </controlPr>
        </control>
      </mc:Choice>
      <mc:Fallback>
        <control shapeId="1047" r:id="rId350" name="OptionButton5"/>
      </mc:Fallback>
    </mc:AlternateContent>
    <mc:AlternateContent xmlns:mc="http://schemas.openxmlformats.org/markup-compatibility/2006">
      <mc:Choice Requires="x14">
        <control shapeId="1048" r:id="rId352" name="OptionButton6">
          <controlPr autoLine="0" linkedCell="R28" r:id="rId353">
            <anchor moveWithCells="1">
              <from>
                <xdr:col>8</xdr:col>
                <xdr:colOff>409575</xdr:colOff>
                <xdr:row>28</xdr:row>
                <xdr:rowOff>104775</xdr:rowOff>
              </from>
              <to>
                <xdr:col>9</xdr:col>
                <xdr:colOff>514350</xdr:colOff>
                <xdr:row>29</xdr:row>
                <xdr:rowOff>171450</xdr:rowOff>
              </to>
            </anchor>
          </controlPr>
        </control>
      </mc:Choice>
      <mc:Fallback>
        <control shapeId="1048" r:id="rId352" name="OptionButton6"/>
      </mc:Fallback>
    </mc:AlternateContent>
    <mc:AlternateContent xmlns:mc="http://schemas.openxmlformats.org/markup-compatibility/2006">
      <mc:Choice Requires="x14">
        <control shapeId="1068" r:id="rId354" name="OptionButton21">
          <controlPr autoLine="0" linkedCell="O33" r:id="rId355">
            <anchor moveWithCells="1">
              <from>
                <xdr:col>4</xdr:col>
                <xdr:colOff>161925</xdr:colOff>
                <xdr:row>33</xdr:row>
                <xdr:rowOff>85725</xdr:rowOff>
              </from>
              <to>
                <xdr:col>5</xdr:col>
                <xdr:colOff>266700</xdr:colOff>
                <xdr:row>34</xdr:row>
                <xdr:rowOff>142875</xdr:rowOff>
              </to>
            </anchor>
          </controlPr>
        </control>
      </mc:Choice>
      <mc:Fallback>
        <control shapeId="1068" r:id="rId354" name="OptionButton21"/>
      </mc:Fallback>
    </mc:AlternateContent>
    <mc:AlternateContent xmlns:mc="http://schemas.openxmlformats.org/markup-compatibility/2006">
      <mc:Choice Requires="x14">
        <control shapeId="1069" r:id="rId356" name="OptionButton22">
          <controlPr autoLine="0" linkedCell="P33" r:id="rId357">
            <anchor moveWithCells="1">
              <from>
                <xdr:col>5</xdr:col>
                <xdr:colOff>447675</xdr:colOff>
                <xdr:row>33</xdr:row>
                <xdr:rowOff>85725</xdr:rowOff>
              </from>
              <to>
                <xdr:col>6</xdr:col>
                <xdr:colOff>552450</xdr:colOff>
                <xdr:row>34</xdr:row>
                <xdr:rowOff>142875</xdr:rowOff>
              </to>
            </anchor>
          </controlPr>
        </control>
      </mc:Choice>
      <mc:Fallback>
        <control shapeId="1069" r:id="rId356" name="OptionButton22"/>
      </mc:Fallback>
    </mc:AlternateContent>
    <mc:AlternateContent xmlns:mc="http://schemas.openxmlformats.org/markup-compatibility/2006">
      <mc:Choice Requires="x14">
        <control shapeId="1070" r:id="rId358" name="OptionButton23">
          <controlPr autoLine="0" linkedCell="Q33" r:id="rId359">
            <anchor moveWithCells="1">
              <from>
                <xdr:col>7</xdr:col>
                <xdr:colOff>123825</xdr:colOff>
                <xdr:row>33</xdr:row>
                <xdr:rowOff>85725</xdr:rowOff>
              </from>
              <to>
                <xdr:col>8</xdr:col>
                <xdr:colOff>228600</xdr:colOff>
                <xdr:row>34</xdr:row>
                <xdr:rowOff>142875</xdr:rowOff>
              </to>
            </anchor>
          </controlPr>
        </control>
      </mc:Choice>
      <mc:Fallback>
        <control shapeId="1070" r:id="rId358" name="OptionButton23"/>
      </mc:Fallback>
    </mc:AlternateContent>
    <mc:AlternateContent xmlns:mc="http://schemas.openxmlformats.org/markup-compatibility/2006">
      <mc:Choice Requires="x14">
        <control shapeId="1071" r:id="rId360" name="OptionButton24">
          <controlPr autoLine="0" linkedCell="R33" r:id="rId361">
            <anchor moveWithCells="1">
              <from>
                <xdr:col>8</xdr:col>
                <xdr:colOff>409575</xdr:colOff>
                <xdr:row>33</xdr:row>
                <xdr:rowOff>85725</xdr:rowOff>
              </from>
              <to>
                <xdr:col>9</xdr:col>
                <xdr:colOff>514350</xdr:colOff>
                <xdr:row>34</xdr:row>
                <xdr:rowOff>142875</xdr:rowOff>
              </to>
            </anchor>
          </controlPr>
        </control>
      </mc:Choice>
      <mc:Fallback>
        <control shapeId="1071" r:id="rId360" name="OptionButton24"/>
      </mc:Fallback>
    </mc:AlternateContent>
    <mc:AlternateContent xmlns:mc="http://schemas.openxmlformats.org/markup-compatibility/2006">
      <mc:Choice Requires="x14">
        <control shapeId="1072" r:id="rId362" name="OptionButton25">
          <controlPr autoLine="0" linkedCell="O39" r:id="rId363">
            <anchor moveWithCells="1">
              <from>
                <xdr:col>4</xdr:col>
                <xdr:colOff>161925</xdr:colOff>
                <xdr:row>38</xdr:row>
                <xdr:rowOff>76200</xdr:rowOff>
              </from>
              <to>
                <xdr:col>5</xdr:col>
                <xdr:colOff>514350</xdr:colOff>
                <xdr:row>39</xdr:row>
                <xdr:rowOff>133350</xdr:rowOff>
              </to>
            </anchor>
          </controlPr>
        </control>
      </mc:Choice>
      <mc:Fallback>
        <control shapeId="1072" r:id="rId362" name="OptionButton25"/>
      </mc:Fallback>
    </mc:AlternateContent>
    <mc:AlternateContent xmlns:mc="http://schemas.openxmlformats.org/markup-compatibility/2006">
      <mc:Choice Requires="x14">
        <control shapeId="1073" r:id="rId364" name="OptionButton26">
          <controlPr autoLine="0" linkedCell="P39" r:id="rId365">
            <anchor moveWithCells="1">
              <from>
                <xdr:col>6</xdr:col>
                <xdr:colOff>161925</xdr:colOff>
                <xdr:row>38</xdr:row>
                <xdr:rowOff>76200</xdr:rowOff>
              </from>
              <to>
                <xdr:col>7</xdr:col>
                <xdr:colOff>514350</xdr:colOff>
                <xdr:row>39</xdr:row>
                <xdr:rowOff>133350</xdr:rowOff>
              </to>
            </anchor>
          </controlPr>
        </control>
      </mc:Choice>
      <mc:Fallback>
        <control shapeId="1073" r:id="rId364" name="OptionButton26"/>
      </mc:Fallback>
    </mc:AlternateContent>
    <mc:AlternateContent xmlns:mc="http://schemas.openxmlformats.org/markup-compatibility/2006">
      <mc:Choice Requires="x14">
        <control shapeId="1074" r:id="rId366" name="OptionButton27">
          <controlPr autoLine="0" linkedCell="Q39" r:id="rId367">
            <anchor moveWithCells="1">
              <from>
                <xdr:col>8</xdr:col>
                <xdr:colOff>152400</xdr:colOff>
                <xdr:row>38</xdr:row>
                <xdr:rowOff>76200</xdr:rowOff>
              </from>
              <to>
                <xdr:col>9</xdr:col>
                <xdr:colOff>514350</xdr:colOff>
                <xdr:row>39</xdr:row>
                <xdr:rowOff>133350</xdr:rowOff>
              </to>
            </anchor>
          </controlPr>
        </control>
      </mc:Choice>
      <mc:Fallback>
        <control shapeId="1074" r:id="rId366" name="OptionButton27"/>
      </mc:Fallback>
    </mc:AlternateContent>
    <mc:AlternateContent xmlns:mc="http://schemas.openxmlformats.org/markup-compatibility/2006">
      <mc:Choice Requires="x14">
        <control shapeId="1075" r:id="rId368" name="OptionButton28">
          <controlPr autoLine="0" linkedCell="O41" r:id="rId369">
            <anchor moveWithCells="1">
              <from>
                <xdr:col>4</xdr:col>
                <xdr:colOff>161925</xdr:colOff>
                <xdr:row>40</xdr:row>
                <xdr:rowOff>85725</xdr:rowOff>
              </from>
              <to>
                <xdr:col>5</xdr:col>
                <xdr:colOff>514350</xdr:colOff>
                <xdr:row>41</xdr:row>
                <xdr:rowOff>142875</xdr:rowOff>
              </to>
            </anchor>
          </controlPr>
        </control>
      </mc:Choice>
      <mc:Fallback>
        <control shapeId="1075" r:id="rId368" name="OptionButton28"/>
      </mc:Fallback>
    </mc:AlternateContent>
    <mc:AlternateContent xmlns:mc="http://schemas.openxmlformats.org/markup-compatibility/2006">
      <mc:Choice Requires="x14">
        <control shapeId="1076" r:id="rId370" name="OptionButton29">
          <controlPr autoLine="0" linkedCell="P41" r:id="rId371">
            <anchor moveWithCells="1">
              <from>
                <xdr:col>6</xdr:col>
                <xdr:colOff>161925</xdr:colOff>
                <xdr:row>40</xdr:row>
                <xdr:rowOff>85725</xdr:rowOff>
              </from>
              <to>
                <xdr:col>7</xdr:col>
                <xdr:colOff>514350</xdr:colOff>
                <xdr:row>41</xdr:row>
                <xdr:rowOff>142875</xdr:rowOff>
              </to>
            </anchor>
          </controlPr>
        </control>
      </mc:Choice>
      <mc:Fallback>
        <control shapeId="1076" r:id="rId370" name="OptionButton29"/>
      </mc:Fallback>
    </mc:AlternateContent>
    <mc:AlternateContent xmlns:mc="http://schemas.openxmlformats.org/markup-compatibility/2006">
      <mc:Choice Requires="x14">
        <control shapeId="1077" r:id="rId372" name="OptionButton30">
          <controlPr autoLine="0" linkedCell="Q41" r:id="rId373">
            <anchor moveWithCells="1">
              <from>
                <xdr:col>8</xdr:col>
                <xdr:colOff>152400</xdr:colOff>
                <xdr:row>40</xdr:row>
                <xdr:rowOff>85725</xdr:rowOff>
              </from>
              <to>
                <xdr:col>9</xdr:col>
                <xdr:colOff>514350</xdr:colOff>
                <xdr:row>41</xdr:row>
                <xdr:rowOff>142875</xdr:rowOff>
              </to>
            </anchor>
          </controlPr>
        </control>
      </mc:Choice>
      <mc:Fallback>
        <control shapeId="1077" r:id="rId372" name="OptionButton30"/>
      </mc:Fallback>
    </mc:AlternateContent>
    <mc:AlternateContent xmlns:mc="http://schemas.openxmlformats.org/markup-compatibility/2006">
      <mc:Choice Requires="x14">
        <control shapeId="1078" r:id="rId374" name="OptionButton31">
          <controlPr autoLine="0" linkedCell="O43" r:id="rId375">
            <anchor moveWithCells="1">
              <from>
                <xdr:col>4</xdr:col>
                <xdr:colOff>161925</xdr:colOff>
                <xdr:row>42</xdr:row>
                <xdr:rowOff>76200</xdr:rowOff>
              </from>
              <to>
                <xdr:col>5</xdr:col>
                <xdr:colOff>514350</xdr:colOff>
                <xdr:row>43</xdr:row>
                <xdr:rowOff>133350</xdr:rowOff>
              </to>
            </anchor>
          </controlPr>
        </control>
      </mc:Choice>
      <mc:Fallback>
        <control shapeId="1078" r:id="rId374" name="OptionButton31"/>
      </mc:Fallback>
    </mc:AlternateContent>
    <mc:AlternateContent xmlns:mc="http://schemas.openxmlformats.org/markup-compatibility/2006">
      <mc:Choice Requires="x14">
        <control shapeId="1079" r:id="rId376" name="OptionButton32">
          <controlPr autoLine="0" linkedCell="P43" r:id="rId377">
            <anchor moveWithCells="1">
              <from>
                <xdr:col>6</xdr:col>
                <xdr:colOff>161925</xdr:colOff>
                <xdr:row>42</xdr:row>
                <xdr:rowOff>76200</xdr:rowOff>
              </from>
              <to>
                <xdr:col>7</xdr:col>
                <xdr:colOff>514350</xdr:colOff>
                <xdr:row>43</xdr:row>
                <xdr:rowOff>133350</xdr:rowOff>
              </to>
            </anchor>
          </controlPr>
        </control>
      </mc:Choice>
      <mc:Fallback>
        <control shapeId="1079" r:id="rId376" name="OptionButton32"/>
      </mc:Fallback>
    </mc:AlternateContent>
    <mc:AlternateContent xmlns:mc="http://schemas.openxmlformats.org/markup-compatibility/2006">
      <mc:Choice Requires="x14">
        <control shapeId="1080" r:id="rId378" name="OptionButton33">
          <controlPr autoLine="0" linkedCell="Q43" r:id="rId379">
            <anchor moveWithCells="1">
              <from>
                <xdr:col>8</xdr:col>
                <xdr:colOff>152400</xdr:colOff>
                <xdr:row>42</xdr:row>
                <xdr:rowOff>76200</xdr:rowOff>
              </from>
              <to>
                <xdr:col>9</xdr:col>
                <xdr:colOff>514350</xdr:colOff>
                <xdr:row>43</xdr:row>
                <xdr:rowOff>133350</xdr:rowOff>
              </to>
            </anchor>
          </controlPr>
        </control>
      </mc:Choice>
      <mc:Fallback>
        <control shapeId="1080" r:id="rId378" name="OptionButton33"/>
      </mc:Fallback>
    </mc:AlternateContent>
    <mc:AlternateContent xmlns:mc="http://schemas.openxmlformats.org/markup-compatibility/2006">
      <mc:Choice Requires="x14">
        <control shapeId="1081" r:id="rId380" name="OptionButton34">
          <controlPr autoLine="0" linkedCell="O45" r:id="rId381">
            <anchor moveWithCells="1">
              <from>
                <xdr:col>4</xdr:col>
                <xdr:colOff>161925</xdr:colOff>
                <xdr:row>44</xdr:row>
                <xdr:rowOff>76200</xdr:rowOff>
              </from>
              <to>
                <xdr:col>5</xdr:col>
                <xdr:colOff>514350</xdr:colOff>
                <xdr:row>45</xdr:row>
                <xdr:rowOff>133350</xdr:rowOff>
              </to>
            </anchor>
          </controlPr>
        </control>
      </mc:Choice>
      <mc:Fallback>
        <control shapeId="1081" r:id="rId380" name="OptionButton34"/>
      </mc:Fallback>
    </mc:AlternateContent>
    <mc:AlternateContent xmlns:mc="http://schemas.openxmlformats.org/markup-compatibility/2006">
      <mc:Choice Requires="x14">
        <control shapeId="1082" r:id="rId382" name="OptionButton35">
          <controlPr autoLine="0" linkedCell="P45" r:id="rId383">
            <anchor moveWithCells="1">
              <from>
                <xdr:col>6</xdr:col>
                <xdr:colOff>161925</xdr:colOff>
                <xdr:row>44</xdr:row>
                <xdr:rowOff>76200</xdr:rowOff>
              </from>
              <to>
                <xdr:col>7</xdr:col>
                <xdr:colOff>514350</xdr:colOff>
                <xdr:row>45</xdr:row>
                <xdr:rowOff>133350</xdr:rowOff>
              </to>
            </anchor>
          </controlPr>
        </control>
      </mc:Choice>
      <mc:Fallback>
        <control shapeId="1082" r:id="rId382" name="OptionButton35"/>
      </mc:Fallback>
    </mc:AlternateContent>
    <mc:AlternateContent xmlns:mc="http://schemas.openxmlformats.org/markup-compatibility/2006">
      <mc:Choice Requires="x14">
        <control shapeId="1083" r:id="rId384" name="OptionButton36">
          <controlPr autoLine="0" linkedCell="Q45" r:id="rId385">
            <anchor moveWithCells="1">
              <from>
                <xdr:col>8</xdr:col>
                <xdr:colOff>152400</xdr:colOff>
                <xdr:row>44</xdr:row>
                <xdr:rowOff>76200</xdr:rowOff>
              </from>
              <to>
                <xdr:col>9</xdr:col>
                <xdr:colOff>514350</xdr:colOff>
                <xdr:row>45</xdr:row>
                <xdr:rowOff>133350</xdr:rowOff>
              </to>
            </anchor>
          </controlPr>
        </control>
      </mc:Choice>
      <mc:Fallback>
        <control shapeId="1083" r:id="rId384" name="OptionButton36"/>
      </mc:Fallback>
    </mc:AlternateContent>
    <mc:AlternateContent xmlns:mc="http://schemas.openxmlformats.org/markup-compatibility/2006">
      <mc:Choice Requires="x14">
        <control shapeId="1084" r:id="rId386" name="OptionButton37">
          <controlPr autoLine="0" linkedCell="O49" r:id="rId387">
            <anchor moveWithCells="1">
              <from>
                <xdr:col>7</xdr:col>
                <xdr:colOff>66675</xdr:colOff>
                <xdr:row>49</xdr:row>
                <xdr:rowOff>76200</xdr:rowOff>
              </from>
              <to>
                <xdr:col>8</xdr:col>
                <xdr:colOff>180975</xdr:colOff>
                <xdr:row>50</xdr:row>
                <xdr:rowOff>133350</xdr:rowOff>
              </to>
            </anchor>
          </controlPr>
        </control>
      </mc:Choice>
      <mc:Fallback>
        <control shapeId="1084" r:id="rId386" name="OptionButton37"/>
      </mc:Fallback>
    </mc:AlternateContent>
    <mc:AlternateContent xmlns:mc="http://schemas.openxmlformats.org/markup-compatibility/2006">
      <mc:Choice Requires="x14">
        <control shapeId="1085" r:id="rId388" name="OptionButton38">
          <controlPr autoLine="0" linkedCell="P49" r:id="rId389">
            <anchor moveWithCells="1">
              <from>
                <xdr:col>8</xdr:col>
                <xdr:colOff>409575</xdr:colOff>
                <xdr:row>49</xdr:row>
                <xdr:rowOff>76200</xdr:rowOff>
              </from>
              <to>
                <xdr:col>9</xdr:col>
                <xdr:colOff>514350</xdr:colOff>
                <xdr:row>50</xdr:row>
                <xdr:rowOff>133350</xdr:rowOff>
              </to>
            </anchor>
          </controlPr>
        </control>
      </mc:Choice>
      <mc:Fallback>
        <control shapeId="1085" r:id="rId388" name="OptionButton38"/>
      </mc:Fallback>
    </mc:AlternateContent>
    <mc:AlternateContent xmlns:mc="http://schemas.openxmlformats.org/markup-compatibility/2006">
      <mc:Choice Requires="x14">
        <control shapeId="1086" r:id="rId390" name="OptionButton39">
          <controlPr autoLine="0" linkedCell="O54" r:id="rId391">
            <anchor moveWithCells="1">
              <from>
                <xdr:col>7</xdr:col>
                <xdr:colOff>66675</xdr:colOff>
                <xdr:row>54</xdr:row>
                <xdr:rowOff>66675</xdr:rowOff>
              </from>
              <to>
                <xdr:col>8</xdr:col>
                <xdr:colOff>180975</xdr:colOff>
                <xdr:row>55</xdr:row>
                <xdr:rowOff>123825</xdr:rowOff>
              </to>
            </anchor>
          </controlPr>
        </control>
      </mc:Choice>
      <mc:Fallback>
        <control shapeId="1086" r:id="rId390" name="OptionButton39"/>
      </mc:Fallback>
    </mc:AlternateContent>
    <mc:AlternateContent xmlns:mc="http://schemas.openxmlformats.org/markup-compatibility/2006">
      <mc:Choice Requires="x14">
        <control shapeId="1087" r:id="rId392" name="OptionButton40">
          <controlPr autoLine="0" linkedCell="P54" r:id="rId393">
            <anchor moveWithCells="1">
              <from>
                <xdr:col>8</xdr:col>
                <xdr:colOff>409575</xdr:colOff>
                <xdr:row>54</xdr:row>
                <xdr:rowOff>66675</xdr:rowOff>
              </from>
              <to>
                <xdr:col>9</xdr:col>
                <xdr:colOff>514350</xdr:colOff>
                <xdr:row>55</xdr:row>
                <xdr:rowOff>123825</xdr:rowOff>
              </to>
            </anchor>
          </controlPr>
        </control>
      </mc:Choice>
      <mc:Fallback>
        <control shapeId="1087" r:id="rId392" name="OptionButton40"/>
      </mc:Fallback>
    </mc:AlternateContent>
    <mc:AlternateContent xmlns:mc="http://schemas.openxmlformats.org/markup-compatibility/2006">
      <mc:Choice Requires="x14">
        <control shapeId="1088" r:id="rId394" name="OptionButton41">
          <controlPr autoLine="0" linkedCell="O59" r:id="rId395">
            <anchor moveWithCells="1">
              <from>
                <xdr:col>7</xdr:col>
                <xdr:colOff>66675</xdr:colOff>
                <xdr:row>59</xdr:row>
                <xdr:rowOff>66675</xdr:rowOff>
              </from>
              <to>
                <xdr:col>8</xdr:col>
                <xdr:colOff>180975</xdr:colOff>
                <xdr:row>60</xdr:row>
                <xdr:rowOff>123825</xdr:rowOff>
              </to>
            </anchor>
          </controlPr>
        </control>
      </mc:Choice>
      <mc:Fallback>
        <control shapeId="1088" r:id="rId394" name="OptionButton41"/>
      </mc:Fallback>
    </mc:AlternateContent>
    <mc:AlternateContent xmlns:mc="http://schemas.openxmlformats.org/markup-compatibility/2006">
      <mc:Choice Requires="x14">
        <control shapeId="1089" r:id="rId396" name="OptionButton42">
          <controlPr autoLine="0" linkedCell="P59" r:id="rId397">
            <anchor moveWithCells="1">
              <from>
                <xdr:col>8</xdr:col>
                <xdr:colOff>409575</xdr:colOff>
                <xdr:row>59</xdr:row>
                <xdr:rowOff>66675</xdr:rowOff>
              </from>
              <to>
                <xdr:col>9</xdr:col>
                <xdr:colOff>514350</xdr:colOff>
                <xdr:row>60</xdr:row>
                <xdr:rowOff>123825</xdr:rowOff>
              </to>
            </anchor>
          </controlPr>
        </control>
      </mc:Choice>
      <mc:Fallback>
        <control shapeId="1089" r:id="rId396" name="OptionButton42"/>
      </mc:Fallback>
    </mc:AlternateContent>
    <mc:AlternateContent xmlns:mc="http://schemas.openxmlformats.org/markup-compatibility/2006">
      <mc:Choice Requires="x14">
        <control shapeId="1090" r:id="rId398" name="CheckBox1">
          <controlPr autoLine="0" linkedCell="O64" r:id="rId399">
            <anchor moveWithCells="1">
              <from>
                <xdr:col>3</xdr:col>
                <xdr:colOff>9525</xdr:colOff>
                <xdr:row>63</xdr:row>
                <xdr:rowOff>9525</xdr:rowOff>
              </from>
              <to>
                <xdr:col>4</xdr:col>
                <xdr:colOff>552450</xdr:colOff>
                <xdr:row>64</xdr:row>
                <xdr:rowOff>85725</xdr:rowOff>
              </to>
            </anchor>
          </controlPr>
        </control>
      </mc:Choice>
      <mc:Fallback>
        <control shapeId="1090" r:id="rId398" name="CheckBox1"/>
      </mc:Fallback>
    </mc:AlternateContent>
    <mc:AlternateContent xmlns:mc="http://schemas.openxmlformats.org/markup-compatibility/2006">
      <mc:Choice Requires="x14">
        <control shapeId="1091" r:id="rId400" name="CheckBox2">
          <controlPr autoLine="0" linkedCell="O66" r:id="rId401">
            <anchor moveWithCells="1">
              <from>
                <xdr:col>3</xdr:col>
                <xdr:colOff>9525</xdr:colOff>
                <xdr:row>65</xdr:row>
                <xdr:rowOff>9525</xdr:rowOff>
              </from>
              <to>
                <xdr:col>4</xdr:col>
                <xdr:colOff>552450</xdr:colOff>
                <xdr:row>66</xdr:row>
                <xdr:rowOff>85725</xdr:rowOff>
              </to>
            </anchor>
          </controlPr>
        </control>
      </mc:Choice>
      <mc:Fallback>
        <control shapeId="1091" r:id="rId400" name="CheckBox2"/>
      </mc:Fallback>
    </mc:AlternateContent>
    <mc:AlternateContent xmlns:mc="http://schemas.openxmlformats.org/markup-compatibility/2006">
      <mc:Choice Requires="x14">
        <control shapeId="1092" r:id="rId402" name="CheckBox3">
          <controlPr autoLine="0" linkedCell="O68" r:id="rId403">
            <anchor moveWithCells="1">
              <from>
                <xdr:col>3</xdr:col>
                <xdr:colOff>9525</xdr:colOff>
                <xdr:row>67</xdr:row>
                <xdr:rowOff>9525</xdr:rowOff>
              </from>
              <to>
                <xdr:col>4</xdr:col>
                <xdr:colOff>552450</xdr:colOff>
                <xdr:row>68</xdr:row>
                <xdr:rowOff>85725</xdr:rowOff>
              </to>
            </anchor>
          </controlPr>
        </control>
      </mc:Choice>
      <mc:Fallback>
        <control shapeId="1092" r:id="rId402" name="CheckBox3"/>
      </mc:Fallback>
    </mc:AlternateContent>
    <mc:AlternateContent xmlns:mc="http://schemas.openxmlformats.org/markup-compatibility/2006">
      <mc:Choice Requires="x14">
        <control shapeId="1093" r:id="rId404" name="CheckBox4">
          <controlPr autoLine="0" linkedCell="O70" r:id="rId405">
            <anchor moveWithCells="1">
              <from>
                <xdr:col>3</xdr:col>
                <xdr:colOff>9525</xdr:colOff>
                <xdr:row>69</xdr:row>
                <xdr:rowOff>9525</xdr:rowOff>
              </from>
              <to>
                <xdr:col>4</xdr:col>
                <xdr:colOff>552450</xdr:colOff>
                <xdr:row>70</xdr:row>
                <xdr:rowOff>85725</xdr:rowOff>
              </to>
            </anchor>
          </controlPr>
        </control>
      </mc:Choice>
      <mc:Fallback>
        <control shapeId="1093" r:id="rId404" name="CheckBox4"/>
      </mc:Fallback>
    </mc:AlternateContent>
    <mc:AlternateContent xmlns:mc="http://schemas.openxmlformats.org/markup-compatibility/2006">
      <mc:Choice Requires="x14">
        <control shapeId="1094" r:id="rId406" name="CheckBox5">
          <controlPr autoLine="0" linkedCell="O72" r:id="rId407">
            <anchor moveWithCells="1">
              <from>
                <xdr:col>3</xdr:col>
                <xdr:colOff>9525</xdr:colOff>
                <xdr:row>71</xdr:row>
                <xdr:rowOff>9525</xdr:rowOff>
              </from>
              <to>
                <xdr:col>4</xdr:col>
                <xdr:colOff>552450</xdr:colOff>
                <xdr:row>72</xdr:row>
                <xdr:rowOff>85725</xdr:rowOff>
              </to>
            </anchor>
          </controlPr>
        </control>
      </mc:Choice>
      <mc:Fallback>
        <control shapeId="1094" r:id="rId406" name="CheckBox5"/>
      </mc:Fallback>
    </mc:AlternateContent>
    <mc:AlternateContent xmlns:mc="http://schemas.openxmlformats.org/markup-compatibility/2006">
      <mc:Choice Requires="x14">
        <control shapeId="1095" r:id="rId408" name="CheckBox6">
          <controlPr autoLine="0" linkedCell="O74" r:id="rId409">
            <anchor moveWithCells="1">
              <from>
                <xdr:col>3</xdr:col>
                <xdr:colOff>9525</xdr:colOff>
                <xdr:row>73</xdr:row>
                <xdr:rowOff>9525</xdr:rowOff>
              </from>
              <to>
                <xdr:col>4</xdr:col>
                <xdr:colOff>552450</xdr:colOff>
                <xdr:row>74</xdr:row>
                <xdr:rowOff>85725</xdr:rowOff>
              </to>
            </anchor>
          </controlPr>
        </control>
      </mc:Choice>
      <mc:Fallback>
        <control shapeId="1095" r:id="rId408" name="CheckBox6"/>
      </mc:Fallback>
    </mc:AlternateContent>
    <mc:AlternateContent xmlns:mc="http://schemas.openxmlformats.org/markup-compatibility/2006">
      <mc:Choice Requires="x14">
        <control shapeId="1165" r:id="rId410" name="OptionButton103">
          <controlPr autoLine="0" linkedCell="O240" r:id="rId411">
            <anchor moveWithCells="1">
              <from>
                <xdr:col>6</xdr:col>
                <xdr:colOff>600075</xdr:colOff>
                <xdr:row>240</xdr:row>
                <xdr:rowOff>28575</xdr:rowOff>
              </from>
              <to>
                <xdr:col>9</xdr:col>
                <xdr:colOff>428625</xdr:colOff>
                <xdr:row>241</xdr:row>
                <xdr:rowOff>85725</xdr:rowOff>
              </to>
            </anchor>
          </controlPr>
        </control>
      </mc:Choice>
      <mc:Fallback>
        <control shapeId="1165" r:id="rId410" name="OptionButton103"/>
      </mc:Fallback>
    </mc:AlternateContent>
    <mc:AlternateContent xmlns:mc="http://schemas.openxmlformats.org/markup-compatibility/2006">
      <mc:Choice Requires="x14">
        <control shapeId="1166" r:id="rId412" name="OptionButton104">
          <controlPr autoLine="0" linkedCell="P240" r:id="rId413">
            <anchor moveWithCells="1">
              <from>
                <xdr:col>6</xdr:col>
                <xdr:colOff>600075</xdr:colOff>
                <xdr:row>242</xdr:row>
                <xdr:rowOff>0</xdr:rowOff>
              </from>
              <to>
                <xdr:col>9</xdr:col>
                <xdr:colOff>428625</xdr:colOff>
                <xdr:row>243</xdr:row>
                <xdr:rowOff>57150</xdr:rowOff>
              </to>
            </anchor>
          </controlPr>
        </control>
      </mc:Choice>
      <mc:Fallback>
        <control shapeId="1166" r:id="rId412" name="OptionButton104"/>
      </mc:Fallback>
    </mc:AlternateContent>
    <mc:AlternateContent xmlns:mc="http://schemas.openxmlformats.org/markup-compatibility/2006">
      <mc:Choice Requires="x14">
        <control shapeId="1167" r:id="rId414" name="OptionButton105">
          <controlPr autoLine="0" linkedCell="Q240" r:id="rId415">
            <anchor moveWithCells="1">
              <from>
                <xdr:col>6</xdr:col>
                <xdr:colOff>600075</xdr:colOff>
                <xdr:row>243</xdr:row>
                <xdr:rowOff>161925</xdr:rowOff>
              </from>
              <to>
                <xdr:col>9</xdr:col>
                <xdr:colOff>428625</xdr:colOff>
                <xdr:row>245</xdr:row>
                <xdr:rowOff>28575</xdr:rowOff>
              </to>
            </anchor>
          </controlPr>
        </control>
      </mc:Choice>
      <mc:Fallback>
        <control shapeId="1167" r:id="rId414" name="OptionButton105"/>
      </mc:Fallback>
    </mc:AlternateContent>
    <mc:AlternateContent xmlns:mc="http://schemas.openxmlformats.org/markup-compatibility/2006">
      <mc:Choice Requires="x14">
        <control shapeId="1168" r:id="rId416" name="OptionButton106">
          <controlPr autoLine="0" linkedCell="R240" r:id="rId417">
            <anchor moveWithCells="1">
              <from>
                <xdr:col>6</xdr:col>
                <xdr:colOff>600075</xdr:colOff>
                <xdr:row>245</xdr:row>
                <xdr:rowOff>142875</xdr:rowOff>
              </from>
              <to>
                <xdr:col>9</xdr:col>
                <xdr:colOff>428625</xdr:colOff>
                <xdr:row>247</xdr:row>
                <xdr:rowOff>9525</xdr:rowOff>
              </to>
            </anchor>
          </controlPr>
        </control>
      </mc:Choice>
      <mc:Fallback>
        <control shapeId="1168" r:id="rId416" name="OptionButton106"/>
      </mc:Fallback>
    </mc:AlternateContent>
    <mc:AlternateContent xmlns:mc="http://schemas.openxmlformats.org/markup-compatibility/2006">
      <mc:Choice Requires="x14">
        <control shapeId="1169" r:id="rId418" name="OptionButton107">
          <controlPr autoLine="0" linkedCell="S240" r:id="rId419">
            <anchor moveWithCells="1">
              <from>
                <xdr:col>6</xdr:col>
                <xdr:colOff>600075</xdr:colOff>
                <xdr:row>247</xdr:row>
                <xdr:rowOff>114300</xdr:rowOff>
              </from>
              <to>
                <xdr:col>9</xdr:col>
                <xdr:colOff>428625</xdr:colOff>
                <xdr:row>248</xdr:row>
                <xdr:rowOff>171450</xdr:rowOff>
              </to>
            </anchor>
          </controlPr>
        </control>
      </mc:Choice>
      <mc:Fallback>
        <control shapeId="1169" r:id="rId418" name="OptionButton107"/>
      </mc:Fallback>
    </mc:AlternateContent>
    <mc:AlternateContent xmlns:mc="http://schemas.openxmlformats.org/markup-compatibility/2006">
      <mc:Choice Requires="x14">
        <control shapeId="1170" r:id="rId420" name="OptionButton108">
          <controlPr autoLine="0" linkedCell="O273" r:id="rId421">
            <anchor moveWithCells="1">
              <from>
                <xdr:col>7</xdr:col>
                <xdr:colOff>76200</xdr:colOff>
                <xdr:row>273</xdr:row>
                <xdr:rowOff>95250</xdr:rowOff>
              </from>
              <to>
                <xdr:col>8</xdr:col>
                <xdr:colOff>190500</xdr:colOff>
                <xdr:row>274</xdr:row>
                <xdr:rowOff>152400</xdr:rowOff>
              </to>
            </anchor>
          </controlPr>
        </control>
      </mc:Choice>
      <mc:Fallback>
        <control shapeId="1170" r:id="rId420" name="OptionButton108"/>
      </mc:Fallback>
    </mc:AlternateContent>
    <mc:AlternateContent xmlns:mc="http://schemas.openxmlformats.org/markup-compatibility/2006">
      <mc:Choice Requires="x14">
        <control shapeId="1171" r:id="rId422" name="OptionButton109">
          <controlPr autoLine="0" linkedCell="P273" r:id="rId423">
            <anchor moveWithCells="1">
              <from>
                <xdr:col>8</xdr:col>
                <xdr:colOff>419100</xdr:colOff>
                <xdr:row>273</xdr:row>
                <xdr:rowOff>95250</xdr:rowOff>
              </from>
              <to>
                <xdr:col>9</xdr:col>
                <xdr:colOff>523875</xdr:colOff>
                <xdr:row>274</xdr:row>
                <xdr:rowOff>152400</xdr:rowOff>
              </to>
            </anchor>
          </controlPr>
        </control>
      </mc:Choice>
      <mc:Fallback>
        <control shapeId="1171" r:id="rId422" name="OptionButton109"/>
      </mc:Fallback>
    </mc:AlternateContent>
    <mc:AlternateContent xmlns:mc="http://schemas.openxmlformats.org/markup-compatibility/2006">
      <mc:Choice Requires="x14">
        <control shapeId="1172" r:id="rId424" name="OptionButton110">
          <controlPr autoLine="0" linkedCell="O278" r:id="rId425">
            <anchor moveWithCells="1">
              <from>
                <xdr:col>7</xdr:col>
                <xdr:colOff>76200</xdr:colOff>
                <xdr:row>278</xdr:row>
                <xdr:rowOff>95250</xdr:rowOff>
              </from>
              <to>
                <xdr:col>8</xdr:col>
                <xdr:colOff>190500</xdr:colOff>
                <xdr:row>279</xdr:row>
                <xdr:rowOff>161925</xdr:rowOff>
              </to>
            </anchor>
          </controlPr>
        </control>
      </mc:Choice>
      <mc:Fallback>
        <control shapeId="1172" r:id="rId424" name="OptionButton110"/>
      </mc:Fallback>
    </mc:AlternateContent>
    <mc:AlternateContent xmlns:mc="http://schemas.openxmlformats.org/markup-compatibility/2006">
      <mc:Choice Requires="x14">
        <control shapeId="1173" r:id="rId426" name="OptionButton111">
          <controlPr autoLine="0" linkedCell="P278" r:id="rId427">
            <anchor moveWithCells="1">
              <from>
                <xdr:col>8</xdr:col>
                <xdr:colOff>419100</xdr:colOff>
                <xdr:row>278</xdr:row>
                <xdr:rowOff>95250</xdr:rowOff>
              </from>
              <to>
                <xdr:col>9</xdr:col>
                <xdr:colOff>523875</xdr:colOff>
                <xdr:row>279</xdr:row>
                <xdr:rowOff>161925</xdr:rowOff>
              </to>
            </anchor>
          </controlPr>
        </control>
      </mc:Choice>
      <mc:Fallback>
        <control shapeId="1173" r:id="rId426" name="OptionButton111"/>
      </mc:Fallback>
    </mc:AlternateContent>
    <mc:AlternateContent xmlns:mc="http://schemas.openxmlformats.org/markup-compatibility/2006">
      <mc:Choice Requires="x14">
        <control shapeId="1174" r:id="rId428" name="OptionButton112">
          <controlPr autoLine="0" linkedCell="O283" r:id="rId429">
            <anchor moveWithCells="1">
              <from>
                <xdr:col>7</xdr:col>
                <xdr:colOff>76200</xdr:colOff>
                <xdr:row>283</xdr:row>
                <xdr:rowOff>85725</xdr:rowOff>
              </from>
              <to>
                <xdr:col>8</xdr:col>
                <xdr:colOff>190500</xdr:colOff>
                <xdr:row>284</xdr:row>
                <xdr:rowOff>152400</xdr:rowOff>
              </to>
            </anchor>
          </controlPr>
        </control>
      </mc:Choice>
      <mc:Fallback>
        <control shapeId="1174" r:id="rId428" name="OptionButton112"/>
      </mc:Fallback>
    </mc:AlternateContent>
    <mc:AlternateContent xmlns:mc="http://schemas.openxmlformats.org/markup-compatibility/2006">
      <mc:Choice Requires="x14">
        <control shapeId="1175" r:id="rId430" name="OptionButton113">
          <controlPr autoLine="0" linkedCell="P283" r:id="rId431">
            <anchor moveWithCells="1">
              <from>
                <xdr:col>8</xdr:col>
                <xdr:colOff>419100</xdr:colOff>
                <xdr:row>283</xdr:row>
                <xdr:rowOff>85725</xdr:rowOff>
              </from>
              <to>
                <xdr:col>9</xdr:col>
                <xdr:colOff>523875</xdr:colOff>
                <xdr:row>284</xdr:row>
                <xdr:rowOff>152400</xdr:rowOff>
              </to>
            </anchor>
          </controlPr>
        </control>
      </mc:Choice>
      <mc:Fallback>
        <control shapeId="1175" r:id="rId430" name="OptionButton113"/>
      </mc:Fallback>
    </mc:AlternateContent>
    <mc:AlternateContent xmlns:mc="http://schemas.openxmlformats.org/markup-compatibility/2006">
      <mc:Choice Requires="x14">
        <control shapeId="1176" r:id="rId432" name="OptionButton114">
          <controlPr autoLine="0" linkedCell="O288" r:id="rId433">
            <anchor moveWithCells="1">
              <from>
                <xdr:col>7</xdr:col>
                <xdr:colOff>57150</xdr:colOff>
                <xdr:row>288</xdr:row>
                <xdr:rowOff>95250</xdr:rowOff>
              </from>
              <to>
                <xdr:col>8</xdr:col>
                <xdr:colOff>171450</xdr:colOff>
                <xdr:row>289</xdr:row>
                <xdr:rowOff>161925</xdr:rowOff>
              </to>
            </anchor>
          </controlPr>
        </control>
      </mc:Choice>
      <mc:Fallback>
        <control shapeId="1176" r:id="rId432" name="OptionButton114"/>
      </mc:Fallback>
    </mc:AlternateContent>
    <mc:AlternateContent xmlns:mc="http://schemas.openxmlformats.org/markup-compatibility/2006">
      <mc:Choice Requires="x14">
        <control shapeId="1177" r:id="rId434" name="OptionButton115">
          <controlPr autoLine="0" linkedCell="P288" r:id="rId435">
            <anchor moveWithCells="1">
              <from>
                <xdr:col>8</xdr:col>
                <xdr:colOff>400050</xdr:colOff>
                <xdr:row>288</xdr:row>
                <xdr:rowOff>95250</xdr:rowOff>
              </from>
              <to>
                <xdr:col>9</xdr:col>
                <xdr:colOff>504825</xdr:colOff>
                <xdr:row>289</xdr:row>
                <xdr:rowOff>161925</xdr:rowOff>
              </to>
            </anchor>
          </controlPr>
        </control>
      </mc:Choice>
      <mc:Fallback>
        <control shapeId="1177" r:id="rId434" name="OptionButton115"/>
      </mc:Fallback>
    </mc:AlternateContent>
    <mc:AlternateContent xmlns:mc="http://schemas.openxmlformats.org/markup-compatibility/2006">
      <mc:Choice Requires="x14">
        <control shapeId="1178" r:id="rId436" name="OptionButton116">
          <controlPr autoLine="0" linkedCell="O293" r:id="rId437">
            <anchor moveWithCells="1">
              <from>
                <xdr:col>7</xdr:col>
                <xdr:colOff>76200</xdr:colOff>
                <xdr:row>293</xdr:row>
                <xdr:rowOff>104775</xdr:rowOff>
              </from>
              <to>
                <xdr:col>8</xdr:col>
                <xdr:colOff>190500</xdr:colOff>
                <xdr:row>294</xdr:row>
                <xdr:rowOff>171450</xdr:rowOff>
              </to>
            </anchor>
          </controlPr>
        </control>
      </mc:Choice>
      <mc:Fallback>
        <control shapeId="1178" r:id="rId436" name="OptionButton116"/>
      </mc:Fallback>
    </mc:AlternateContent>
    <mc:AlternateContent xmlns:mc="http://schemas.openxmlformats.org/markup-compatibility/2006">
      <mc:Choice Requires="x14">
        <control shapeId="1179" r:id="rId438" name="OptionButton117">
          <controlPr autoLine="0" linkedCell="P293" r:id="rId439">
            <anchor moveWithCells="1">
              <from>
                <xdr:col>8</xdr:col>
                <xdr:colOff>419100</xdr:colOff>
                <xdr:row>293</xdr:row>
                <xdr:rowOff>104775</xdr:rowOff>
              </from>
              <to>
                <xdr:col>9</xdr:col>
                <xdr:colOff>523875</xdr:colOff>
                <xdr:row>294</xdr:row>
                <xdr:rowOff>171450</xdr:rowOff>
              </to>
            </anchor>
          </controlPr>
        </control>
      </mc:Choice>
      <mc:Fallback>
        <control shapeId="1179" r:id="rId438" name="OptionButton117"/>
      </mc:Fallback>
    </mc:AlternateContent>
    <mc:AlternateContent xmlns:mc="http://schemas.openxmlformats.org/markup-compatibility/2006">
      <mc:Choice Requires="x14">
        <control shapeId="1261" r:id="rId440" name="OptionButton198">
          <controlPr autoLine="0" linkedCell="O498" r:id="rId441">
            <anchor moveWithCells="1">
              <from>
                <xdr:col>7</xdr:col>
                <xdr:colOff>66675</xdr:colOff>
                <xdr:row>498</xdr:row>
                <xdr:rowOff>85725</xdr:rowOff>
              </from>
              <to>
                <xdr:col>8</xdr:col>
                <xdr:colOff>180975</xdr:colOff>
                <xdr:row>499</xdr:row>
                <xdr:rowOff>133350</xdr:rowOff>
              </to>
            </anchor>
          </controlPr>
        </control>
      </mc:Choice>
      <mc:Fallback>
        <control shapeId="1261" r:id="rId440" name="OptionButton198"/>
      </mc:Fallback>
    </mc:AlternateContent>
    <mc:AlternateContent xmlns:mc="http://schemas.openxmlformats.org/markup-compatibility/2006">
      <mc:Choice Requires="x14">
        <control shapeId="1262" r:id="rId442" name="OptionButton199">
          <controlPr autoLine="0" linkedCell="P498" r:id="rId443">
            <anchor moveWithCells="1">
              <from>
                <xdr:col>8</xdr:col>
                <xdr:colOff>409575</xdr:colOff>
                <xdr:row>498</xdr:row>
                <xdr:rowOff>85725</xdr:rowOff>
              </from>
              <to>
                <xdr:col>9</xdr:col>
                <xdr:colOff>523875</xdr:colOff>
                <xdr:row>499</xdr:row>
                <xdr:rowOff>133350</xdr:rowOff>
              </to>
            </anchor>
          </controlPr>
        </control>
      </mc:Choice>
      <mc:Fallback>
        <control shapeId="1262" r:id="rId442" name="OptionButton199"/>
      </mc:Fallback>
    </mc:AlternateContent>
    <mc:AlternateContent xmlns:mc="http://schemas.openxmlformats.org/markup-compatibility/2006">
      <mc:Choice Requires="x14">
        <control shapeId="1263" r:id="rId444" name="OptionButton200">
          <controlPr autoLine="0" linkedCell="O503" r:id="rId445">
            <anchor moveWithCells="1">
              <from>
                <xdr:col>7</xdr:col>
                <xdr:colOff>66675</xdr:colOff>
                <xdr:row>503</xdr:row>
                <xdr:rowOff>76200</xdr:rowOff>
              </from>
              <to>
                <xdr:col>8</xdr:col>
                <xdr:colOff>180975</xdr:colOff>
                <xdr:row>504</xdr:row>
                <xdr:rowOff>123825</xdr:rowOff>
              </to>
            </anchor>
          </controlPr>
        </control>
      </mc:Choice>
      <mc:Fallback>
        <control shapeId="1263" r:id="rId444" name="OptionButton200"/>
      </mc:Fallback>
    </mc:AlternateContent>
    <mc:AlternateContent xmlns:mc="http://schemas.openxmlformats.org/markup-compatibility/2006">
      <mc:Choice Requires="x14">
        <control shapeId="1264" r:id="rId446" name="OptionButton201">
          <controlPr autoLine="0" linkedCell="P503" r:id="rId447">
            <anchor moveWithCells="1">
              <from>
                <xdr:col>8</xdr:col>
                <xdr:colOff>409575</xdr:colOff>
                <xdr:row>503</xdr:row>
                <xdr:rowOff>76200</xdr:rowOff>
              </from>
              <to>
                <xdr:col>9</xdr:col>
                <xdr:colOff>523875</xdr:colOff>
                <xdr:row>504</xdr:row>
                <xdr:rowOff>123825</xdr:rowOff>
              </to>
            </anchor>
          </controlPr>
        </control>
      </mc:Choice>
      <mc:Fallback>
        <control shapeId="1264" r:id="rId446" name="OptionButton201"/>
      </mc:Fallback>
    </mc:AlternateContent>
    <mc:AlternateContent xmlns:mc="http://schemas.openxmlformats.org/markup-compatibility/2006">
      <mc:Choice Requires="x14">
        <control shapeId="1265" r:id="rId448" name="OptionButton202">
          <controlPr autoLine="0" linkedCell="O508" r:id="rId449">
            <anchor moveWithCells="1">
              <from>
                <xdr:col>7</xdr:col>
                <xdr:colOff>85725</xdr:colOff>
                <xdr:row>508</xdr:row>
                <xdr:rowOff>123825</xdr:rowOff>
              </from>
              <to>
                <xdr:col>8</xdr:col>
                <xdr:colOff>200025</xdr:colOff>
                <xdr:row>509</xdr:row>
                <xdr:rowOff>161925</xdr:rowOff>
              </to>
            </anchor>
          </controlPr>
        </control>
      </mc:Choice>
      <mc:Fallback>
        <control shapeId="1265" r:id="rId448" name="OptionButton202"/>
      </mc:Fallback>
    </mc:AlternateContent>
    <mc:AlternateContent xmlns:mc="http://schemas.openxmlformats.org/markup-compatibility/2006">
      <mc:Choice Requires="x14">
        <control shapeId="1266" r:id="rId450" name="OptionButton203">
          <controlPr autoLine="0" linkedCell="P508" r:id="rId451">
            <anchor moveWithCells="1">
              <from>
                <xdr:col>8</xdr:col>
                <xdr:colOff>428625</xdr:colOff>
                <xdr:row>508</xdr:row>
                <xdr:rowOff>123825</xdr:rowOff>
              </from>
              <to>
                <xdr:col>9</xdr:col>
                <xdr:colOff>542925</xdr:colOff>
                <xdr:row>509</xdr:row>
                <xdr:rowOff>161925</xdr:rowOff>
              </to>
            </anchor>
          </controlPr>
        </control>
      </mc:Choice>
      <mc:Fallback>
        <control shapeId="1266" r:id="rId450" name="OptionButton203"/>
      </mc:Fallback>
    </mc:AlternateContent>
    <mc:AlternateContent xmlns:mc="http://schemas.openxmlformats.org/markup-compatibility/2006">
      <mc:Choice Requires="x14">
        <control shapeId="1267" r:id="rId452" name="OptionButton204">
          <controlPr autoLine="0" linkedCell="O513" r:id="rId453">
            <anchor moveWithCells="1">
              <from>
                <xdr:col>7</xdr:col>
                <xdr:colOff>85725</xdr:colOff>
                <xdr:row>513</xdr:row>
                <xdr:rowOff>85725</xdr:rowOff>
              </from>
              <to>
                <xdr:col>8</xdr:col>
                <xdr:colOff>200025</xdr:colOff>
                <xdr:row>514</xdr:row>
                <xdr:rowOff>133350</xdr:rowOff>
              </to>
            </anchor>
          </controlPr>
        </control>
      </mc:Choice>
      <mc:Fallback>
        <control shapeId="1267" r:id="rId452" name="OptionButton204"/>
      </mc:Fallback>
    </mc:AlternateContent>
    <mc:AlternateContent xmlns:mc="http://schemas.openxmlformats.org/markup-compatibility/2006">
      <mc:Choice Requires="x14">
        <control shapeId="1268" r:id="rId454" name="OptionButton205">
          <controlPr autoLine="0" linkedCell="P513" r:id="rId455">
            <anchor moveWithCells="1">
              <from>
                <xdr:col>8</xdr:col>
                <xdr:colOff>428625</xdr:colOff>
                <xdr:row>513</xdr:row>
                <xdr:rowOff>85725</xdr:rowOff>
              </from>
              <to>
                <xdr:col>9</xdr:col>
                <xdr:colOff>542925</xdr:colOff>
                <xdr:row>514</xdr:row>
                <xdr:rowOff>133350</xdr:rowOff>
              </to>
            </anchor>
          </controlPr>
        </control>
      </mc:Choice>
      <mc:Fallback>
        <control shapeId="1268" r:id="rId454" name="OptionButton205"/>
      </mc:Fallback>
    </mc:AlternateContent>
    <mc:AlternateContent xmlns:mc="http://schemas.openxmlformats.org/markup-compatibility/2006">
      <mc:Choice Requires="x14">
        <control shapeId="1269" r:id="rId456" name="OptionButton206">
          <controlPr autoLine="0" linkedCell="O518" r:id="rId457">
            <anchor moveWithCells="1">
              <from>
                <xdr:col>7</xdr:col>
                <xdr:colOff>85725</xdr:colOff>
                <xdr:row>518</xdr:row>
                <xdr:rowOff>114300</xdr:rowOff>
              </from>
              <to>
                <xdr:col>8</xdr:col>
                <xdr:colOff>200025</xdr:colOff>
                <xdr:row>519</xdr:row>
                <xdr:rowOff>152400</xdr:rowOff>
              </to>
            </anchor>
          </controlPr>
        </control>
      </mc:Choice>
      <mc:Fallback>
        <control shapeId="1269" r:id="rId456" name="OptionButton206"/>
      </mc:Fallback>
    </mc:AlternateContent>
    <mc:AlternateContent xmlns:mc="http://schemas.openxmlformats.org/markup-compatibility/2006">
      <mc:Choice Requires="x14">
        <control shapeId="1270" r:id="rId458" name="OptionButton207">
          <controlPr autoLine="0" linkedCell="P518" r:id="rId459">
            <anchor moveWithCells="1">
              <from>
                <xdr:col>8</xdr:col>
                <xdr:colOff>428625</xdr:colOff>
                <xdr:row>518</xdr:row>
                <xdr:rowOff>114300</xdr:rowOff>
              </from>
              <to>
                <xdr:col>9</xdr:col>
                <xdr:colOff>542925</xdr:colOff>
                <xdr:row>519</xdr:row>
                <xdr:rowOff>152400</xdr:rowOff>
              </to>
            </anchor>
          </controlPr>
        </control>
      </mc:Choice>
      <mc:Fallback>
        <control shapeId="1270" r:id="rId458" name="OptionButton207"/>
      </mc:Fallback>
    </mc:AlternateContent>
    <mc:AlternateContent xmlns:mc="http://schemas.openxmlformats.org/markup-compatibility/2006">
      <mc:Choice Requires="x14">
        <control shapeId="1271" r:id="rId460" name="OptionButton208">
          <controlPr autoLine="0" linkedCell="O523" r:id="rId461">
            <anchor moveWithCells="1">
              <from>
                <xdr:col>7</xdr:col>
                <xdr:colOff>85725</xdr:colOff>
                <xdr:row>523</xdr:row>
                <xdr:rowOff>114300</xdr:rowOff>
              </from>
              <to>
                <xdr:col>8</xdr:col>
                <xdr:colOff>200025</xdr:colOff>
                <xdr:row>524</xdr:row>
                <xdr:rowOff>142875</xdr:rowOff>
              </to>
            </anchor>
          </controlPr>
        </control>
      </mc:Choice>
      <mc:Fallback>
        <control shapeId="1271" r:id="rId460" name="OptionButton208"/>
      </mc:Fallback>
    </mc:AlternateContent>
    <mc:AlternateContent xmlns:mc="http://schemas.openxmlformats.org/markup-compatibility/2006">
      <mc:Choice Requires="x14">
        <control shapeId="1272" r:id="rId462" name="OptionButton209">
          <controlPr autoLine="0" linkedCell="P523" r:id="rId463">
            <anchor moveWithCells="1">
              <from>
                <xdr:col>8</xdr:col>
                <xdr:colOff>428625</xdr:colOff>
                <xdr:row>523</xdr:row>
                <xdr:rowOff>114300</xdr:rowOff>
              </from>
              <to>
                <xdr:col>9</xdr:col>
                <xdr:colOff>542925</xdr:colOff>
                <xdr:row>524</xdr:row>
                <xdr:rowOff>142875</xdr:rowOff>
              </to>
            </anchor>
          </controlPr>
        </control>
      </mc:Choice>
      <mc:Fallback>
        <control shapeId="1272" r:id="rId462" name="OptionButton209"/>
      </mc:Fallback>
    </mc:AlternateContent>
    <mc:AlternateContent xmlns:mc="http://schemas.openxmlformats.org/markup-compatibility/2006">
      <mc:Choice Requires="x14">
        <control shapeId="1273" r:id="rId464" name="OptionButton210">
          <controlPr autoLine="0" linkedCell="O528" r:id="rId465">
            <anchor moveWithCells="1">
              <from>
                <xdr:col>7</xdr:col>
                <xdr:colOff>85725</xdr:colOff>
                <xdr:row>528</xdr:row>
                <xdr:rowOff>85725</xdr:rowOff>
              </from>
              <to>
                <xdr:col>8</xdr:col>
                <xdr:colOff>200025</xdr:colOff>
                <xdr:row>529</xdr:row>
                <xdr:rowOff>152400</xdr:rowOff>
              </to>
            </anchor>
          </controlPr>
        </control>
      </mc:Choice>
      <mc:Fallback>
        <control shapeId="1273" r:id="rId464" name="OptionButton210"/>
      </mc:Fallback>
    </mc:AlternateContent>
    <mc:AlternateContent xmlns:mc="http://schemas.openxmlformats.org/markup-compatibility/2006">
      <mc:Choice Requires="x14">
        <control shapeId="1274" r:id="rId466" name="OptionButton211">
          <controlPr autoLine="0" linkedCell="P528" r:id="rId467">
            <anchor moveWithCells="1">
              <from>
                <xdr:col>8</xdr:col>
                <xdr:colOff>428625</xdr:colOff>
                <xdr:row>528</xdr:row>
                <xdr:rowOff>85725</xdr:rowOff>
              </from>
              <to>
                <xdr:col>9</xdr:col>
                <xdr:colOff>542925</xdr:colOff>
                <xdr:row>529</xdr:row>
                <xdr:rowOff>152400</xdr:rowOff>
              </to>
            </anchor>
          </controlPr>
        </control>
      </mc:Choice>
      <mc:Fallback>
        <control shapeId="1274" r:id="rId466" name="OptionButton211"/>
      </mc:Fallback>
    </mc:AlternateContent>
    <mc:AlternateContent xmlns:mc="http://schemas.openxmlformats.org/markup-compatibility/2006">
      <mc:Choice Requires="x14">
        <control shapeId="1275" r:id="rId468" name="OptionButton212">
          <controlPr autoLine="0" linkedCell="O533" r:id="rId469">
            <anchor moveWithCells="1">
              <from>
                <xdr:col>7</xdr:col>
                <xdr:colOff>85725</xdr:colOff>
                <xdr:row>533</xdr:row>
                <xdr:rowOff>85725</xdr:rowOff>
              </from>
              <to>
                <xdr:col>8</xdr:col>
                <xdr:colOff>200025</xdr:colOff>
                <xdr:row>534</xdr:row>
                <xdr:rowOff>152400</xdr:rowOff>
              </to>
            </anchor>
          </controlPr>
        </control>
      </mc:Choice>
      <mc:Fallback>
        <control shapeId="1275" r:id="rId468" name="OptionButton212"/>
      </mc:Fallback>
    </mc:AlternateContent>
    <mc:AlternateContent xmlns:mc="http://schemas.openxmlformats.org/markup-compatibility/2006">
      <mc:Choice Requires="x14">
        <control shapeId="1276" r:id="rId470" name="OptionButton213">
          <controlPr autoLine="0" linkedCell="P533" r:id="rId471">
            <anchor moveWithCells="1">
              <from>
                <xdr:col>8</xdr:col>
                <xdr:colOff>428625</xdr:colOff>
                <xdr:row>533</xdr:row>
                <xdr:rowOff>85725</xdr:rowOff>
              </from>
              <to>
                <xdr:col>9</xdr:col>
                <xdr:colOff>542925</xdr:colOff>
                <xdr:row>534</xdr:row>
                <xdr:rowOff>152400</xdr:rowOff>
              </to>
            </anchor>
          </controlPr>
        </control>
      </mc:Choice>
      <mc:Fallback>
        <control shapeId="1276" r:id="rId470" name="OptionButton213"/>
      </mc:Fallback>
    </mc:AlternateContent>
    <mc:AlternateContent xmlns:mc="http://schemas.openxmlformats.org/markup-compatibility/2006">
      <mc:Choice Requires="x14">
        <control shapeId="1304" r:id="rId472" name="OptionButton234">
          <controlPr autoLine="0" linkedCell="O268" r:id="rId473">
            <anchor moveWithCells="1">
              <from>
                <xdr:col>7</xdr:col>
                <xdr:colOff>76200</xdr:colOff>
                <xdr:row>268</xdr:row>
                <xdr:rowOff>114300</xdr:rowOff>
              </from>
              <to>
                <xdr:col>8</xdr:col>
                <xdr:colOff>190500</xdr:colOff>
                <xdr:row>269</xdr:row>
                <xdr:rowOff>171450</xdr:rowOff>
              </to>
            </anchor>
          </controlPr>
        </control>
      </mc:Choice>
      <mc:Fallback>
        <control shapeId="1304" r:id="rId472" name="OptionButton234"/>
      </mc:Fallback>
    </mc:AlternateContent>
    <mc:AlternateContent xmlns:mc="http://schemas.openxmlformats.org/markup-compatibility/2006">
      <mc:Choice Requires="x14">
        <control shapeId="1305" r:id="rId474" name="OptionButton237">
          <controlPr autoLine="0" linkedCell="P268" r:id="rId475">
            <anchor moveWithCells="1">
              <from>
                <xdr:col>8</xdr:col>
                <xdr:colOff>419100</xdr:colOff>
                <xdr:row>268</xdr:row>
                <xdr:rowOff>114300</xdr:rowOff>
              </from>
              <to>
                <xdr:col>9</xdr:col>
                <xdr:colOff>523875</xdr:colOff>
                <xdr:row>269</xdr:row>
                <xdr:rowOff>171450</xdr:rowOff>
              </to>
            </anchor>
          </controlPr>
        </control>
      </mc:Choice>
      <mc:Fallback>
        <control shapeId="1305" r:id="rId474" name="OptionButton237"/>
      </mc:Fallback>
    </mc:AlternateContent>
    <mc:AlternateContent xmlns:mc="http://schemas.openxmlformats.org/markup-compatibility/2006">
      <mc:Choice Requires="x14">
        <control shapeId="1306" r:id="rId476" name="OptionButton7">
          <controlPr locked="0" autoLine="0" linkedCell="O19" r:id="rId477">
            <anchor moveWithCells="1">
              <from>
                <xdr:col>7</xdr:col>
                <xdr:colOff>28575</xdr:colOff>
                <xdr:row>17</xdr:row>
                <xdr:rowOff>180975</xdr:rowOff>
              </from>
              <to>
                <xdr:col>8</xdr:col>
                <xdr:colOff>142875</xdr:colOff>
                <xdr:row>19</xdr:row>
                <xdr:rowOff>47625</xdr:rowOff>
              </to>
            </anchor>
          </controlPr>
        </control>
      </mc:Choice>
      <mc:Fallback>
        <control shapeId="1306" r:id="rId476" name="OptionButton7"/>
      </mc:Fallback>
    </mc:AlternateContent>
    <mc:AlternateContent xmlns:mc="http://schemas.openxmlformats.org/markup-compatibility/2006">
      <mc:Choice Requires="x14">
        <control shapeId="1307" r:id="rId478" name="OptionButton8">
          <controlPr locked="0" autoLine="0" linkedCell="P19" r:id="rId479">
            <anchor moveWithCells="1">
              <from>
                <xdr:col>8</xdr:col>
                <xdr:colOff>371475</xdr:colOff>
                <xdr:row>18</xdr:row>
                <xdr:rowOff>0</xdr:rowOff>
              </from>
              <to>
                <xdr:col>9</xdr:col>
                <xdr:colOff>485775</xdr:colOff>
                <xdr:row>19</xdr:row>
                <xdr:rowOff>57150</xdr:rowOff>
              </to>
            </anchor>
          </controlPr>
        </control>
      </mc:Choice>
      <mc:Fallback>
        <control shapeId="1307" r:id="rId478" name="OptionButton8"/>
      </mc:Fallback>
    </mc:AlternateContent>
  </controls>
  <extLst>
    <ext xmlns:x14="http://schemas.microsoft.com/office/spreadsheetml/2009/9/main" uri="{CCE6A557-97BC-4b89-ADB6-D9C93CAAB3DF}">
      <x14:dataValidations xmlns:xm="http://schemas.microsoft.com/office/excel/2006/main" count="1">
        <x14:dataValidation type="list" allowBlank="1" showInputMessage="1" showErrorMessage="1">
          <x14:formula1>
            <xm:f>'  '!$C$2:$C$3</xm:f>
          </x14:formula1>
          <xm:sqref>D19:F19</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Ark3"/>
  <dimension ref="A1:C89"/>
  <sheetViews>
    <sheetView zoomScaleNormal="100" zoomScaleSheetLayoutView="90" workbookViewId="0">
      <selection sqref="A1:C1"/>
    </sheetView>
  </sheetViews>
  <sheetFormatPr defaultRowHeight="15" x14ac:dyDescent="0.25"/>
  <cols>
    <col min="1" max="1" width="24" customWidth="1"/>
    <col min="2" max="2" width="23.42578125" customWidth="1"/>
    <col min="3" max="3" width="40" customWidth="1"/>
  </cols>
  <sheetData>
    <row r="1" spans="1:3" ht="21" thickBot="1" x14ac:dyDescent="0.3">
      <c r="A1" s="212" t="s">
        <v>184</v>
      </c>
      <c r="B1" s="213"/>
      <c r="C1" s="214"/>
    </row>
    <row r="2" spans="1:3" ht="15.75" x14ac:dyDescent="0.25">
      <c r="A2" s="215">
        <f>Spørgeskema!D11</f>
        <v>0</v>
      </c>
      <c r="B2" s="216"/>
      <c r="C2" s="216"/>
    </row>
    <row r="3" spans="1:3" x14ac:dyDescent="0.25">
      <c r="A3" s="217" t="s">
        <v>185</v>
      </c>
      <c r="B3" s="217"/>
      <c r="C3" s="217"/>
    </row>
    <row r="4" spans="1:3" x14ac:dyDescent="0.25">
      <c r="A4" s="218">
        <f>Spørgeskema!E3</f>
        <v>0</v>
      </c>
      <c r="B4" s="218"/>
      <c r="C4" s="218"/>
    </row>
    <row r="5" spans="1:3" ht="15.75" thickBot="1" x14ac:dyDescent="0.3">
      <c r="A5" s="4"/>
      <c r="B5" s="4"/>
      <c r="C5" s="4"/>
    </row>
    <row r="6" spans="1:3" ht="19.5" customHeight="1" x14ac:dyDescent="0.25">
      <c r="A6" s="5" t="s">
        <v>186</v>
      </c>
      <c r="B6" s="6">
        <f>Spørgeskema!D13</f>
        <v>0</v>
      </c>
      <c r="C6" s="7"/>
    </row>
    <row r="7" spans="1:3" ht="15.75" x14ac:dyDescent="0.25">
      <c r="A7" s="8" t="s">
        <v>187</v>
      </c>
      <c r="B7" s="9"/>
      <c r="C7" s="7"/>
    </row>
    <row r="8" spans="1:3" ht="16.5" thickBot="1" x14ac:dyDescent="0.3">
      <c r="A8" s="10" t="s">
        <v>397</v>
      </c>
      <c r="B8" s="77">
        <f>Spørgeskema!D17</f>
        <v>0</v>
      </c>
      <c r="C8" s="11"/>
    </row>
    <row r="9" spans="1:3" ht="15.75" x14ac:dyDescent="0.25">
      <c r="A9" s="12"/>
      <c r="B9" s="76" t="s">
        <v>188</v>
      </c>
      <c r="C9" s="13"/>
    </row>
    <row r="10" spans="1:3" ht="15.75" x14ac:dyDescent="0.25">
      <c r="A10" s="14" t="s">
        <v>189</v>
      </c>
      <c r="B10" s="75" t="s">
        <v>190</v>
      </c>
      <c r="C10" s="16"/>
    </row>
    <row r="11" spans="1:3" ht="15.75" x14ac:dyDescent="0.25">
      <c r="A11" s="219" t="s">
        <v>191</v>
      </c>
      <c r="B11" s="75" t="s">
        <v>192</v>
      </c>
      <c r="C11" s="16"/>
    </row>
    <row r="12" spans="1:3" ht="15.75" customHeight="1" x14ac:dyDescent="0.25">
      <c r="A12" s="219"/>
      <c r="B12" s="232" t="s">
        <v>193</v>
      </c>
      <c r="C12" s="230" t="str">
        <f>'RES-Pers'!F101</f>
        <v>Testen viser at eleven har et godt og konstruktivt netværk omkring sig</v>
      </c>
    </row>
    <row r="13" spans="1:3" ht="15.75" customHeight="1" x14ac:dyDescent="0.25">
      <c r="A13" s="219"/>
      <c r="B13" s="233"/>
      <c r="C13" s="231"/>
    </row>
    <row r="14" spans="1:3" ht="15.75" x14ac:dyDescent="0.25">
      <c r="A14" s="219"/>
      <c r="B14" s="15" t="s">
        <v>194</v>
      </c>
      <c r="C14" s="16"/>
    </row>
    <row r="15" spans="1:3" ht="15.75" x14ac:dyDescent="0.25">
      <c r="A15" s="17"/>
      <c r="B15" s="15" t="s">
        <v>195</v>
      </c>
      <c r="C15" s="16"/>
    </row>
    <row r="16" spans="1:3" ht="15.75" customHeight="1" x14ac:dyDescent="0.25">
      <c r="A16" s="18"/>
      <c r="B16" s="236" t="s">
        <v>196</v>
      </c>
      <c r="C16" s="234" t="str">
        <f>IF(Spørgeskema!V80,"Ja jeg har eller har haft aktiv fritid, se nederst i handleplanen",IF(Spørgeskema!W80,"Nej jeg har aldrig haft fritidsjob",""))</f>
        <v/>
      </c>
    </row>
    <row r="17" spans="1:3" ht="15.75" customHeight="1" x14ac:dyDescent="0.25">
      <c r="A17" s="18"/>
      <c r="B17" s="237"/>
      <c r="C17" s="235"/>
    </row>
    <row r="18" spans="1:3" ht="15.75" x14ac:dyDescent="0.25">
      <c r="A18" s="18"/>
      <c r="B18" s="15" t="s">
        <v>197</v>
      </c>
      <c r="C18" s="16"/>
    </row>
    <row r="19" spans="1:3" ht="15.75" x14ac:dyDescent="0.25">
      <c r="A19" s="18"/>
      <c r="B19" s="15" t="s">
        <v>198</v>
      </c>
      <c r="C19" s="16"/>
    </row>
    <row r="20" spans="1:3" ht="15.75" x14ac:dyDescent="0.25">
      <c r="A20" s="18"/>
      <c r="B20" s="15" t="s">
        <v>199</v>
      </c>
      <c r="C20" s="16"/>
    </row>
    <row r="21" spans="1:3" ht="15.75" x14ac:dyDescent="0.25">
      <c r="A21" s="18"/>
      <c r="B21" s="15" t="s">
        <v>200</v>
      </c>
      <c r="C21" s="16"/>
    </row>
    <row r="22" spans="1:3" ht="15.75" x14ac:dyDescent="0.25">
      <c r="A22" s="18"/>
      <c r="B22" s="15" t="s">
        <v>201</v>
      </c>
      <c r="C22" s="16"/>
    </row>
    <row r="23" spans="1:3" ht="16.5" thickBot="1" x14ac:dyDescent="0.3">
      <c r="A23" s="19"/>
      <c r="B23" s="20" t="s">
        <v>202</v>
      </c>
      <c r="C23" s="21"/>
    </row>
    <row r="24" spans="1:3" ht="139.5" customHeight="1" x14ac:dyDescent="0.25">
      <c r="A24" s="22" t="s">
        <v>203</v>
      </c>
      <c r="B24" s="197" t="s">
        <v>204</v>
      </c>
      <c r="C24" s="198"/>
    </row>
    <row r="25" spans="1:3" ht="15.75" x14ac:dyDescent="0.25">
      <c r="A25" s="220"/>
      <c r="B25" s="222" t="str">
        <f>IF(OR('RES-Læring'!C10&gt;0.37,'RES-Læring'!C10&lt;0.1),"Resultatet viser alvorlige problemer på dette område",IF(OR('RES-Læring'!C10&gt;0.26,'RES-Læring'!C10&lt;0.1),"Resultatet er ikke alarmerende, men bør giver anledning til øget opmærksomhed","Resultatet angiver gode evner på dette område"))</f>
        <v>Resultatet viser alvorlige problemer på dette område</v>
      </c>
      <c r="C25" s="223"/>
    </row>
    <row r="26" spans="1:3" ht="113.25" customHeight="1" x14ac:dyDescent="0.25">
      <c r="A26" s="221"/>
      <c r="B26" s="224" t="str">
        <f>IF(OR('RES-Læring'!C10&gt;0.26,'RES-Læring'!C10&lt;0.1),' '!C24,"")</f>
        <v>Pædagogisk hjælp kan være:
* udpeg hvad der er det vigtigste på tavle/i bøger/i materiale
* korte opgaver og mange skift
* struktur af samme slags på undervisning og materialer
* et fysisk aktivt læringsmiljø
* altid få præcise og forståelige informationer
* der skal indlægges strukturerede pauser ca. hvert 15 min</v>
      </c>
      <c r="C26" s="225"/>
    </row>
    <row r="27" spans="1:3" ht="12.75" customHeight="1" x14ac:dyDescent="0.25">
      <c r="A27" s="23"/>
      <c r="B27" s="226"/>
      <c r="C27" s="227"/>
    </row>
    <row r="28" spans="1:3" ht="151.5" customHeight="1" thickBot="1" x14ac:dyDescent="0.3">
      <c r="A28" s="24" t="s">
        <v>205</v>
      </c>
      <c r="B28" s="228"/>
      <c r="C28" s="229"/>
    </row>
    <row r="29" spans="1:3" ht="16.5" thickBot="1" x14ac:dyDescent="0.3">
      <c r="A29" s="22" t="s">
        <v>206</v>
      </c>
      <c r="B29" s="210" t="str">
        <f>IF(OR('RES-Læring'!C15&gt;0.45,'RES-Læring'!C15&lt;0.15),"Resultatet viser alvorlige problemer på dette område",(IF(OR('RES-Læring'!C15&gt;0.36,'RES-Læring'!C15&lt;0.2),"Resultatet er ikke alarmerende, men bør giver anledning til øget opmærksomhed","Resultatet viser gode evner på dette område")))</f>
        <v>Resultatet viser alvorlige problemer på dette område</v>
      </c>
      <c r="C29" s="211"/>
    </row>
    <row r="30" spans="1:3" ht="31.5" x14ac:dyDescent="0.25">
      <c r="A30" s="25" t="s">
        <v>207</v>
      </c>
      <c r="B30" s="203" t="str">
        <f>IF(OR('RES-Læring'!C15&gt;0.36,'RES-Læring'!C15&lt;0.2),' '!C28,"")</f>
        <v>Pædagogisk hjælp kan være:
* få nye ting dvs samme struktur i metoden
* at bruge video optagelser af undervisningen for at kunne skabe et relevant trænings læringsrum
* at der altid står på tavle/materialer – hvad skal læres?
* at undervisningen er bygget op med tydelige instruktioner, der skal være ens og kendt for eleven
* at undervisningen indeholder et antal træningsopgaver, der er så stort i omfang at eleven selv får en opfattelse af en forståelse at opgaverne og opgaveløsningen bygger på en kendt model, som eleven kender fra sine øve ark og instruktion med forklaringer</v>
      </c>
      <c r="C30" s="204"/>
    </row>
    <row r="31" spans="1:3" ht="28.5" x14ac:dyDescent="0.25">
      <c r="A31" s="78" t="s">
        <v>208</v>
      </c>
      <c r="B31" s="205"/>
      <c r="C31" s="206"/>
    </row>
    <row r="32" spans="1:3" ht="16.5" customHeight="1" x14ac:dyDescent="0.25">
      <c r="A32" s="78" t="s">
        <v>209</v>
      </c>
      <c r="B32" s="205"/>
      <c r="C32" s="206"/>
    </row>
    <row r="33" spans="1:3" ht="28.5" x14ac:dyDescent="0.25">
      <c r="A33" s="78" t="s">
        <v>210</v>
      </c>
      <c r="B33" s="205"/>
      <c r="C33" s="206"/>
    </row>
    <row r="34" spans="1:3" ht="28.5" x14ac:dyDescent="0.25">
      <c r="A34" s="78" t="s">
        <v>211</v>
      </c>
      <c r="B34" s="205"/>
      <c r="C34" s="206"/>
    </row>
    <row r="35" spans="1:3" x14ac:dyDescent="0.25">
      <c r="A35" s="78" t="s">
        <v>212</v>
      </c>
      <c r="B35" s="205"/>
      <c r="C35" s="206"/>
    </row>
    <row r="36" spans="1:3" ht="38.25" x14ac:dyDescent="0.25">
      <c r="A36" s="26" t="s">
        <v>213</v>
      </c>
      <c r="B36" s="205"/>
      <c r="C36" s="206"/>
    </row>
    <row r="37" spans="1:3" x14ac:dyDescent="0.25">
      <c r="A37" s="27"/>
      <c r="B37" s="205"/>
      <c r="C37" s="206"/>
    </row>
    <row r="38" spans="1:3" x14ac:dyDescent="0.25">
      <c r="A38" s="27"/>
      <c r="B38" s="207" t="str">
        <f>IF(Spørgeskema!V166&gt;0,"Personen har problem med langtids hukommelsen","Personen har en god langtids hukommelse")</f>
        <v>Personen har problem med langtids hukommelsen</v>
      </c>
      <c r="C38" s="208"/>
    </row>
    <row r="39" spans="1:3" x14ac:dyDescent="0.25">
      <c r="A39" s="27"/>
      <c r="B39" s="209" t="str">
        <f>IF(Spørgeskema!V210=1,"Personen har problem med korttidshukommelsen","")</f>
        <v/>
      </c>
      <c r="C39" s="208"/>
    </row>
    <row r="40" spans="1:3" ht="32.25" customHeight="1" x14ac:dyDescent="0.25">
      <c r="A40" s="27"/>
      <c r="B40" s="207" t="str">
        <f>IF(Spørgeskema!V215=1,"Personen har potentialer i oplevelsesmæssige hukkommelse, f.eks værkstedspræget aktiviteter",IF(Spørgeskema!W215=1,"Personen har problem i den oplevelsesmæssige hukkommelse, f.eks værkstedspræget aktiviteter",""))</f>
        <v/>
      </c>
      <c r="C40" s="208"/>
    </row>
    <row r="41" spans="1:3" x14ac:dyDescent="0.25">
      <c r="A41" s="27"/>
      <c r="B41" s="207" t="str">
        <f>IF(Spørgeskema!V220=1,"Personen har brug for hjælpeforanstaltninger til at forstå instruktioner","")</f>
        <v/>
      </c>
      <c r="C41" s="208"/>
    </row>
    <row r="42" spans="1:3" ht="170.25" customHeight="1" thickBot="1" x14ac:dyDescent="0.3">
      <c r="A42" s="28" t="s">
        <v>214</v>
      </c>
      <c r="B42" s="180"/>
      <c r="C42" s="181"/>
    </row>
    <row r="43" spans="1:3" ht="47.25" x14ac:dyDescent="0.25">
      <c r="A43" s="12" t="s">
        <v>215</v>
      </c>
      <c r="B43" s="182" t="str">
        <f>IF('RES-Læring'!C5&gt;0.27,' '!C26,"UngePAS viser ikke strategiproblemer, eventuelle potentialer ses her under")</f>
        <v>UngePAS viser ikke strategiproblemer, eventuelle potentialer ses her under</v>
      </c>
      <c r="C43" s="183"/>
    </row>
    <row r="44" spans="1:3" x14ac:dyDescent="0.25">
      <c r="A44" s="18"/>
      <c r="B44" s="184" t="str">
        <f>IF(Spørgeskema!W23=1,"Eleven har et handlings potentiale",IF(Spørgeskema!V23=1,"I forhold til eksekutiv funktion har personen svært ved at handle",""))</f>
        <v/>
      </c>
      <c r="C44" s="185"/>
    </row>
    <row r="45" spans="1:3" x14ac:dyDescent="0.25">
      <c r="A45" s="18"/>
      <c r="B45" s="184" t="str">
        <f>IF(Spørgeskema!V150=1,"Personen har potentiale i at forstå nye informationer / instruktioner / ny opgaver",IF(Spørgeskema!W150=1,"Personen kan have behov for hjælp til nye instruktioner og opgaver",""))</f>
        <v/>
      </c>
      <c r="C45" s="185"/>
    </row>
    <row r="46" spans="1:3" x14ac:dyDescent="0.25">
      <c r="A46" s="18"/>
      <c r="B46" s="184" t="str">
        <f>IF(Spørgeskema!W225=1,"Personen har potentialer i at kunne handle og strukturere",IF(Spørgeskema!V225=1,"Personen har problem i de eksekutive funktioner",""))</f>
        <v/>
      </c>
      <c r="C46" s="185"/>
    </row>
    <row r="47" spans="1:3" x14ac:dyDescent="0.25">
      <c r="A47" s="18"/>
      <c r="B47" s="184" t="str">
        <f>IF(Spørgeskema!W235=1,"Personen har kompetence i at strukturer og gennemføre aktiviteter",IF(Spørgeskema!V235=1,"Personen har problem i at strukturer og gennemføre aktiviteter",""))</f>
        <v/>
      </c>
      <c r="C47" s="185"/>
    </row>
    <row r="48" spans="1:3" ht="15.75" thickBot="1" x14ac:dyDescent="0.3">
      <c r="A48" s="18"/>
      <c r="B48" s="201" t="str">
        <f>IF(Spørgeskema!W124=1,"Personen har potentialer til  handlings/værkstedspædagogikken",IF(AND(Spørgeskema!V124=1,Spørgeskema!X127=1),"Personen har et svagt potentiale i  handlings/værkstedspædagogikken",IF(OR(Spørgeskema!V124=1,Spørgeskema!V127=1,Spørgeskema!W127=1),"Personen har problem med den handlings-/værkstedsorienterede læringsstil","")))</f>
        <v/>
      </c>
      <c r="C48" s="202"/>
    </row>
    <row r="49" spans="1:3" ht="113.25" customHeight="1" thickBot="1" x14ac:dyDescent="0.3">
      <c r="A49" s="28" t="s">
        <v>214</v>
      </c>
      <c r="B49" s="180"/>
      <c r="C49" s="181"/>
    </row>
    <row r="50" spans="1:3" ht="31.5" x14ac:dyDescent="0.25">
      <c r="A50" s="22" t="s">
        <v>216</v>
      </c>
      <c r="B50" s="182" t="s">
        <v>217</v>
      </c>
      <c r="C50" s="183"/>
    </row>
    <row r="51" spans="1:3" ht="15.75" x14ac:dyDescent="0.25">
      <c r="A51" s="29"/>
      <c r="B51" s="184" t="str">
        <f>IF(Spørgeskema!X41=1,"Personen har kompetancer i skriftlig dansk",IF(Spørgeskema!W41=1,"Personen har potentialer i skriftlig dansk",IF(Spørgeskema!V41=1,"Personen har problem med faget skriftlig dansk","")))</f>
        <v/>
      </c>
      <c r="C51" s="185"/>
    </row>
    <row r="52" spans="1:3" ht="15.75" x14ac:dyDescent="0.25">
      <c r="A52" s="29"/>
      <c r="B52" s="184" t="str">
        <f>IF(Spørgeskema!X39=1,"Personen har kompetencer i mundtlig dansk",IF(Spørgeskema!W39=1,"Personen har potentialer i faget mundlig dansk",IF(Spørgeskema!V39=1,"Personen har problem med faget mundlig dansk","")))</f>
        <v/>
      </c>
      <c r="C52" s="185"/>
    </row>
    <row r="53" spans="1:3" ht="15.75" x14ac:dyDescent="0.25">
      <c r="A53" s="30"/>
      <c r="B53" s="184" t="str">
        <f>IF(Spørgeskema!V49=1,"Eleven har potentialer for fremmed sprog","")</f>
        <v/>
      </c>
      <c r="C53" s="185"/>
    </row>
    <row r="54" spans="1:3" ht="15.75" x14ac:dyDescent="0.25">
      <c r="A54" s="30"/>
      <c r="B54" s="184" t="str">
        <f>IF(Spørgeskema!V103=1,"Personen har kompetencer i relevant læsehastighed",IF(Spørgeskema!W103=1,"Personen viser problemer i læsefærdigheder",""))</f>
        <v/>
      </c>
      <c r="C54" s="185"/>
    </row>
    <row r="55" spans="1:3" ht="15.75" x14ac:dyDescent="0.25">
      <c r="A55" s="30"/>
      <c r="B55" s="184" t="str">
        <f>IF(Spørgeskema!W140=1,"Personen viser potentialer i sproglig opmærksomhed",IF(Spørgeskema!V140=1,"Personen har opmærksomhedsproblem på sprogligefærdigheder",""))</f>
        <v/>
      </c>
      <c r="C55" s="185"/>
    </row>
    <row r="56" spans="1:3" x14ac:dyDescent="0.25">
      <c r="A56" s="27"/>
      <c r="B56" s="184" t="str">
        <f>IF(Spørgeskema!V200=1,"Personen viser skrift / sproglig kompetence",IF(Spørgeskema!W200=1,"Personen har problem i formulere sig skriftlig",""))</f>
        <v/>
      </c>
      <c r="C56" s="185"/>
    </row>
    <row r="57" spans="1:3" x14ac:dyDescent="0.25">
      <c r="A57" s="27"/>
      <c r="B57" s="184" t="str">
        <f>IF(Spørgeskema!V205=1,"Personen kan arbejde med den strukturelle sproglige side ordbog/gramatik",IF(Spørgeskema!W205=1,"Personen har problem med arbejde med den strukturelle sproglige side ordbog/gramatik",""))</f>
        <v/>
      </c>
      <c r="C57" s="185"/>
    </row>
    <row r="58" spans="1:3" x14ac:dyDescent="0.25">
      <c r="A58" s="27"/>
      <c r="B58" s="184" t="str">
        <f>IF(Spørgeskema!W116=1,"Personen har potentialer til den sproglige læringsstil",IF(AND(Spørgeskema!V116=1,Spørgeskema!X119=1),"Personen har et svagt potentiale i den sproglige læringsstil",IF(OR(Spørgeskema!V116=1,Spørgeskema!V119=1,Spørgeskema!W119=1),"Personen har problem med den sproglige læringsstil","")))</f>
        <v/>
      </c>
      <c r="C58" s="185"/>
    </row>
    <row r="59" spans="1:3" ht="132" customHeight="1" thickBot="1" x14ac:dyDescent="0.3">
      <c r="A59" s="28" t="s">
        <v>205</v>
      </c>
      <c r="B59" s="199"/>
      <c r="C59" s="200"/>
    </row>
    <row r="60" spans="1:3" ht="144" customHeight="1" x14ac:dyDescent="0.25">
      <c r="A60" s="31" t="s">
        <v>218</v>
      </c>
      <c r="B60" s="197" t="s">
        <v>219</v>
      </c>
      <c r="C60" s="198"/>
    </row>
    <row r="61" spans="1:3" ht="15.75" x14ac:dyDescent="0.25">
      <c r="A61" s="29"/>
      <c r="B61" s="184" t="str">
        <f>IF(Spørgeskema!W195=1,"Personen har potentiale i at kunne huske billed / handling",IF(Spørgeskema!V195=1,"Personen har problem i at kunne huske billed / handling",""))</f>
        <v/>
      </c>
      <c r="C61" s="185"/>
    </row>
    <row r="62" spans="1:3" ht="15.75" x14ac:dyDescent="0.25">
      <c r="A62" s="29"/>
      <c r="B62" s="184" t="str">
        <f>IF(Spørgeskema!W108=1,"Personen har potentialer til den visuelle læringsstil",IF(AND(Spørgeskema!V108=1,Spørgeskema!X112=1),"Personen har et svagt potentiale i den visuelle læringsstil",IF(OR(Spørgeskema!V108=1,Spørgeskema!V112=1,Spørgeskema!W112=1),"Personen har problem med den visuelle læringsstil","")))</f>
        <v/>
      </c>
      <c r="C62" s="185"/>
    </row>
    <row r="63" spans="1:3" ht="141" customHeight="1" thickBot="1" x14ac:dyDescent="0.3">
      <c r="A63" s="28" t="s">
        <v>205</v>
      </c>
      <c r="B63" s="188"/>
      <c r="C63" s="189"/>
    </row>
    <row r="64" spans="1:3" ht="98.25" customHeight="1" x14ac:dyDescent="0.25">
      <c r="A64" s="22" t="s">
        <v>220</v>
      </c>
      <c r="B64" s="190" t="s">
        <v>221</v>
      </c>
      <c r="C64" s="191"/>
    </row>
    <row r="65" spans="1:3" ht="34.5" customHeight="1" x14ac:dyDescent="0.25">
      <c r="A65" s="29"/>
      <c r="B65" s="192" t="str">
        <f>IF(Spørgeskema!V190=1,"Personene viser kompetence indenfor det motorisker område, koordinering, fin- og grovmotorik",IF(Spørgeskema!W190=1,"Personen viser potentiale indenfor det motorisker område, koordinering, fin- og grovmotorik",IF(Spørgeskema!X190=1,"Personen har problemer indenfor det motorisker område, koordinering fin og grovmotorik","")))</f>
        <v/>
      </c>
      <c r="C65" s="193"/>
    </row>
    <row r="66" spans="1:3" ht="125.25" customHeight="1" thickBot="1" x14ac:dyDescent="0.3">
      <c r="A66" s="28" t="s">
        <v>205</v>
      </c>
      <c r="B66" s="194"/>
      <c r="C66" s="195"/>
    </row>
    <row r="67" spans="1:3" ht="112.5" customHeight="1" x14ac:dyDescent="0.25">
      <c r="A67" s="22" t="s">
        <v>222</v>
      </c>
      <c r="B67" s="196" t="s">
        <v>223</v>
      </c>
      <c r="C67" s="183"/>
    </row>
    <row r="68" spans="1:3" ht="15.75" x14ac:dyDescent="0.25">
      <c r="A68" s="29"/>
      <c r="B68" s="184" t="str">
        <f>IF(Spørgeskema!X43=1,"Personen har kompetancer i mundtlig matematik/regning",IF(Spørgeskema!W43=1,"Personen har potentialer i mundtlig matematik/regning",IF(Spørgeskema!V43=1,"Personen har problemer med mundtlig matematik/regning","")))</f>
        <v/>
      </c>
      <c r="C68" s="185"/>
    </row>
    <row r="69" spans="1:3" ht="15.75" x14ac:dyDescent="0.25">
      <c r="A69" s="29"/>
      <c r="B69" s="184" t="str">
        <f>IF(Spørgeskema!X45=1,"Personen har kompetancer i skriftlig matematik/regning",IF(Spørgeskema!W45=1,"Personen har potentialer til skriftlig matematik/regning",IF(Spørgeskema!V45=1,"Personen har problem med skriftlig matematik/regning","")))</f>
        <v/>
      </c>
      <c r="C69" s="185"/>
    </row>
    <row r="70" spans="1:3" ht="15.75" x14ac:dyDescent="0.25">
      <c r="A70" s="32"/>
      <c r="B70" s="184" t="str">
        <f>IF(Spørgeskema!W132=1,"Personen viser potentiale/interesse for matematiske logiske områder",IF(Spørgeskema!V132=1,"Personen har problemer inden for de matematiske/logiske funktioner",""))</f>
        <v/>
      </c>
      <c r="C70" s="185"/>
    </row>
    <row r="71" spans="1:3" ht="15.75" x14ac:dyDescent="0.25">
      <c r="A71" s="32"/>
      <c r="B71" s="184" t="str">
        <f>IF(Spørgeskema!V145=1,"Personen har potentiale i at håndtere forskellige regnearter",IF(Spørgeskema!W145=1,"Personen har problem at foretage skift mellem forskellige regnearter",""))</f>
        <v/>
      </c>
      <c r="C71" s="185"/>
    </row>
    <row r="72" spans="1:3" ht="15.75" x14ac:dyDescent="0.25">
      <c r="A72" s="32"/>
      <c r="B72" s="184" t="str">
        <f>IF(Spørgeskema!V155=1,"Personen har logisk matematisk kompetance til at lære nyt",IF(Spørgeskema!W155=1,"Personen har logisk matematisk potentiale til at lære nyt",IF(Spørgeskema!X155=1,"Personen har logisk matematisk problem til at lære nyt","")))</f>
        <v/>
      </c>
      <c r="C72" s="185"/>
    </row>
    <row r="73" spans="1:3" ht="139.5" customHeight="1" thickBot="1" x14ac:dyDescent="0.3">
      <c r="A73" s="28" t="s">
        <v>205</v>
      </c>
      <c r="B73" s="180"/>
      <c r="C73" s="181"/>
    </row>
    <row r="74" spans="1:3" ht="130.5" customHeight="1" x14ac:dyDescent="0.25">
      <c r="A74" s="22" t="s">
        <v>224</v>
      </c>
      <c r="B74" s="182" t="s">
        <v>225</v>
      </c>
      <c r="C74" s="183"/>
    </row>
    <row r="75" spans="1:3" ht="109.5" customHeight="1" thickBot="1" x14ac:dyDescent="0.3">
      <c r="A75" s="28" t="s">
        <v>205</v>
      </c>
      <c r="B75" s="180"/>
      <c r="C75" s="181"/>
    </row>
    <row r="76" spans="1:3" ht="99.75" customHeight="1" x14ac:dyDescent="0.25">
      <c r="A76" s="33" t="s">
        <v>226</v>
      </c>
      <c r="B76" s="182" t="s">
        <v>227</v>
      </c>
      <c r="C76" s="183"/>
    </row>
    <row r="77" spans="1:3" ht="35.25" customHeight="1" x14ac:dyDescent="0.25">
      <c r="A77" s="34"/>
      <c r="B77" s="184" t="str">
        <f>IF(Spørgeskema!W230=1,"Personen har erkendelse af hjælp til personlige- og sociale problemer",IF(Spørgeskema!V230=1,"Personen har vanskelighed med  erkendelse af hjælp til personlige og sociale problemer",""))</f>
        <v/>
      </c>
      <c r="C77" s="185"/>
    </row>
    <row r="78" spans="1:3" ht="35.25" customHeight="1" x14ac:dyDescent="0.25">
      <c r="A78" s="34"/>
      <c r="B78" s="184" t="str">
        <f>IF(OR(Spørgeskema!Y240=1,Spørgeskema!X240=1),"UngePAS viser en personlig social kompetence",IF(OR(Spørgeskema!W240=1,Spørgeskema!V240=1),"Diskuter med personen hvilken hjælp han/hun har brug for til at gennemføre uddannelsen",""))</f>
        <v/>
      </c>
      <c r="C78" s="185"/>
    </row>
    <row r="79" spans="1:3" ht="96.75" customHeight="1" thickBot="1" x14ac:dyDescent="0.3">
      <c r="A79" s="35" t="s">
        <v>205</v>
      </c>
      <c r="B79" s="180"/>
      <c r="C79" s="181"/>
    </row>
    <row r="80" spans="1:3" ht="16.5" thickBot="1" x14ac:dyDescent="0.3">
      <c r="A80" s="25" t="s">
        <v>228</v>
      </c>
      <c r="B80" s="186" t="str">
        <f>IF(Spørgeskema!V80=1,"Eleven er engageret i fritiden, i bl.a.:",IF(Spørgeskema!W80=1,"Eleven er uengageret i fritiden",""))</f>
        <v/>
      </c>
      <c r="C80" s="187"/>
    </row>
    <row r="81" spans="1:3" ht="26.25" thickBot="1" x14ac:dyDescent="0.3">
      <c r="A81" s="36" t="s">
        <v>229</v>
      </c>
      <c r="B81" s="176" t="str">
        <f>IF(Spørgeskema!V85=1,"Avis/reklameuddeling","")</f>
        <v/>
      </c>
      <c r="C81" s="177"/>
    </row>
    <row r="82" spans="1:3" ht="26.25" thickBot="1" x14ac:dyDescent="0.3">
      <c r="A82" s="36" t="s">
        <v>229</v>
      </c>
      <c r="B82" s="176" t="str">
        <f>IF(Spørgeskema!V87=1,"Bud/vareudbringning","")</f>
        <v/>
      </c>
      <c r="C82" s="177"/>
    </row>
    <row r="83" spans="1:3" ht="26.25" thickBot="1" x14ac:dyDescent="0.3">
      <c r="A83" s="36" t="s">
        <v>229</v>
      </c>
      <c r="B83" s="176" t="str">
        <f>IF(Spørgeskema!V89=1,"Arbejdsdreng","")</f>
        <v/>
      </c>
      <c r="C83" s="177"/>
    </row>
    <row r="84" spans="1:3" ht="26.25" thickBot="1" x14ac:dyDescent="0.3">
      <c r="A84" s="36" t="s">
        <v>229</v>
      </c>
      <c r="B84" s="176" t="str">
        <f>IF(Spørgeskema!V91=1,"Rengøring","")</f>
        <v/>
      </c>
      <c r="C84" s="177"/>
    </row>
    <row r="85" spans="1:3" ht="26.25" thickBot="1" x14ac:dyDescent="0.3">
      <c r="A85" s="36" t="s">
        <v>229</v>
      </c>
      <c r="B85" s="176" t="str">
        <f>IF(Spørgeskema!V93=1,"Børnepasning","")</f>
        <v/>
      </c>
      <c r="C85" s="177"/>
    </row>
    <row r="86" spans="1:3" ht="26.25" thickBot="1" x14ac:dyDescent="0.3">
      <c r="A86" s="36" t="s">
        <v>229</v>
      </c>
      <c r="B86" s="176" t="str">
        <f>IF(Spørgeskema!V95=1,"Butiksjob","")</f>
        <v/>
      </c>
      <c r="C86" s="177"/>
    </row>
    <row r="87" spans="1:3" ht="15.75" thickBot="1" x14ac:dyDescent="0.3">
      <c r="A87" s="36" t="s">
        <v>230</v>
      </c>
      <c r="B87" s="176" t="str">
        <f>IF(Spørgeskema!V97=1,Spørgeskema!E97,"")</f>
        <v/>
      </c>
      <c r="C87" s="177"/>
    </row>
    <row r="88" spans="1:3" ht="15.75" thickBot="1" x14ac:dyDescent="0.3">
      <c r="A88" s="36" t="s">
        <v>231</v>
      </c>
      <c r="B88" s="176" t="str">
        <f>IF(Spørgeskema!V99=1,Spørgeskema!E99,"")</f>
        <v/>
      </c>
      <c r="C88" s="177"/>
    </row>
    <row r="89" spans="1:3" ht="16.5" thickBot="1" x14ac:dyDescent="0.3">
      <c r="A89" s="36"/>
      <c r="B89" s="178"/>
      <c r="C89" s="179"/>
    </row>
  </sheetData>
  <sheetProtection password="DFEF" sheet="1" objects="1" scenarios="1"/>
  <mergeCells count="69">
    <mergeCell ref="B29:C29"/>
    <mergeCell ref="A1:C1"/>
    <mergeCell ref="A2:C2"/>
    <mergeCell ref="A3:C3"/>
    <mergeCell ref="A4:C4"/>
    <mergeCell ref="A11:A14"/>
    <mergeCell ref="B24:C24"/>
    <mergeCell ref="A25:A26"/>
    <mergeCell ref="B25:C25"/>
    <mergeCell ref="B26:C26"/>
    <mergeCell ref="B27:C27"/>
    <mergeCell ref="B28:C28"/>
    <mergeCell ref="C12:C13"/>
    <mergeCell ref="B12:B13"/>
    <mergeCell ref="C16:C17"/>
    <mergeCell ref="B16:B17"/>
    <mergeCell ref="B48:C48"/>
    <mergeCell ref="B30:C37"/>
    <mergeCell ref="B38:C38"/>
    <mergeCell ref="B39:C39"/>
    <mergeCell ref="B40:C40"/>
    <mergeCell ref="B41:C41"/>
    <mergeCell ref="B42:C42"/>
    <mergeCell ref="B43:C43"/>
    <mergeCell ref="B44:C44"/>
    <mergeCell ref="B45:C45"/>
    <mergeCell ref="B46:C46"/>
    <mergeCell ref="B47:C47"/>
    <mergeCell ref="B60:C60"/>
    <mergeCell ref="B49:C49"/>
    <mergeCell ref="B50:C50"/>
    <mergeCell ref="B51:C51"/>
    <mergeCell ref="B52:C52"/>
    <mergeCell ref="B53:C53"/>
    <mergeCell ref="B54:C54"/>
    <mergeCell ref="B55:C55"/>
    <mergeCell ref="B56:C56"/>
    <mergeCell ref="B57:C57"/>
    <mergeCell ref="B58:C58"/>
    <mergeCell ref="B59:C59"/>
    <mergeCell ref="B72:C72"/>
    <mergeCell ref="B61:C61"/>
    <mergeCell ref="B62:C62"/>
    <mergeCell ref="B63:C63"/>
    <mergeCell ref="B64:C64"/>
    <mergeCell ref="B65:C65"/>
    <mergeCell ref="B66:C66"/>
    <mergeCell ref="B67:C67"/>
    <mergeCell ref="B68:C68"/>
    <mergeCell ref="B69:C69"/>
    <mergeCell ref="B70:C70"/>
    <mergeCell ref="B71:C71"/>
    <mergeCell ref="B84:C84"/>
    <mergeCell ref="B73:C73"/>
    <mergeCell ref="B74:C74"/>
    <mergeCell ref="B75:C75"/>
    <mergeCell ref="B76:C76"/>
    <mergeCell ref="B77:C77"/>
    <mergeCell ref="B78:C78"/>
    <mergeCell ref="B79:C79"/>
    <mergeCell ref="B80:C80"/>
    <mergeCell ref="B81:C81"/>
    <mergeCell ref="B82:C82"/>
    <mergeCell ref="B83:C83"/>
    <mergeCell ref="B85:C85"/>
    <mergeCell ref="B86:C86"/>
    <mergeCell ref="B87:C87"/>
    <mergeCell ref="B88:C88"/>
    <mergeCell ref="B89:C89"/>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
  <dimension ref="A1:H101"/>
  <sheetViews>
    <sheetView showWhiteSpace="0" view="pageLayout" topLeftCell="A8" zoomScaleNormal="100" workbookViewId="0">
      <selection activeCell="E15" sqref="E15"/>
    </sheetView>
  </sheetViews>
  <sheetFormatPr defaultRowHeight="15" x14ac:dyDescent="0.25"/>
  <cols>
    <col min="1" max="1" width="37.42578125" customWidth="1"/>
    <col min="3" max="3" width="3.85546875" customWidth="1"/>
    <col min="5" max="5" width="4.5703125" customWidth="1"/>
    <col min="7" max="7" width="12.5703125" customWidth="1"/>
    <col min="11" max="11" width="9" customWidth="1"/>
  </cols>
  <sheetData>
    <row r="1" spans="1:7" s="107" customFormat="1" ht="20.25" x14ac:dyDescent="0.2">
      <c r="A1" s="238" t="s">
        <v>232</v>
      </c>
      <c r="B1" s="238"/>
      <c r="C1" s="238"/>
      <c r="D1" s="238"/>
      <c r="E1" s="238"/>
      <c r="F1" s="238"/>
      <c r="G1" s="238"/>
    </row>
    <row r="2" spans="1:7" s="107" customFormat="1" ht="15" customHeight="1" x14ac:dyDescent="0.2">
      <c r="A2" s="246">
        <f>Spørgeskema!D11</f>
        <v>0</v>
      </c>
      <c r="B2" s="246"/>
      <c r="C2" s="246"/>
      <c r="D2" s="246"/>
      <c r="E2" s="246"/>
      <c r="F2" s="246"/>
      <c r="G2" s="246"/>
    </row>
    <row r="3" spans="1:7" s="107" customFormat="1" ht="15" customHeight="1" x14ac:dyDescent="0.2">
      <c r="A3" s="245" t="s">
        <v>185</v>
      </c>
      <c r="B3" s="245"/>
      <c r="C3" s="245"/>
      <c r="D3" s="245"/>
      <c r="E3" s="245"/>
      <c r="F3" s="245"/>
      <c r="G3" s="245"/>
    </row>
    <row r="4" spans="1:7" s="107" customFormat="1" ht="15" customHeight="1" x14ac:dyDescent="0.2">
      <c r="A4" s="218">
        <f>Spørgeskema!E3</f>
        <v>0</v>
      </c>
      <c r="B4" s="218"/>
      <c r="C4" s="218"/>
      <c r="D4" s="218"/>
      <c r="E4" s="218"/>
      <c r="F4" s="218"/>
      <c r="G4" s="218"/>
    </row>
    <row r="5" spans="1:7" s="107" customFormat="1" ht="15" customHeight="1" x14ac:dyDescent="0.2">
      <c r="A5" s="244"/>
      <c r="B5" s="244"/>
      <c r="C5" s="244"/>
      <c r="D5" s="244"/>
      <c r="E5" s="244"/>
      <c r="F5" s="244"/>
      <c r="G5" s="244"/>
    </row>
    <row r="6" spans="1:7" s="107" customFormat="1" ht="15" customHeight="1" x14ac:dyDescent="0.2">
      <c r="A6" s="244"/>
      <c r="B6" s="244"/>
      <c r="C6" s="244"/>
      <c r="D6" s="244"/>
      <c r="E6" s="244"/>
      <c r="F6" s="244"/>
      <c r="G6" s="244"/>
    </row>
    <row r="7" spans="1:7" s="107" customFormat="1" ht="147" customHeight="1" x14ac:dyDescent="0.2">
      <c r="A7" s="243" t="s">
        <v>233</v>
      </c>
      <c r="B7" s="243"/>
      <c r="C7" s="243"/>
      <c r="D7" s="243"/>
      <c r="E7" s="243"/>
      <c r="F7" s="243"/>
      <c r="G7" s="243"/>
    </row>
    <row r="8" spans="1:7" s="107" customFormat="1" ht="21" thickBot="1" x14ac:dyDescent="0.25">
      <c r="A8" s="238" t="s">
        <v>234</v>
      </c>
      <c r="B8" s="238"/>
      <c r="C8" s="238"/>
      <c r="D8" s="238"/>
      <c r="E8" s="238"/>
      <c r="F8" s="238"/>
      <c r="G8" s="238"/>
    </row>
    <row r="9" spans="1:7" s="107" customFormat="1" ht="15.75" customHeight="1" thickBot="1" x14ac:dyDescent="0.25">
      <c r="A9" s="247" t="s">
        <v>346</v>
      </c>
      <c r="B9" s="248"/>
      <c r="C9" s="248"/>
      <c r="D9" s="248"/>
      <c r="E9" s="248"/>
      <c r="F9" s="248"/>
      <c r="G9" s="249"/>
    </row>
    <row r="10" spans="1:7" s="107" customFormat="1" thickBot="1" x14ac:dyDescent="0.25">
      <c r="A10" s="126"/>
      <c r="B10" s="122"/>
      <c r="C10" s="122"/>
      <c r="D10" s="122"/>
      <c r="E10" s="122"/>
      <c r="F10" s="122"/>
      <c r="G10" s="127"/>
    </row>
    <row r="11" spans="1:7" s="107" customFormat="1" thickBot="1" x14ac:dyDescent="0.25">
      <c r="A11" s="128" t="str">
        <f>'RES-Læring'!A5</f>
        <v>Struktur og handlekraft</v>
      </c>
      <c r="B11" s="118"/>
      <c r="C11" s="275">
        <f>'RES-Læring'!C5</f>
        <v>0</v>
      </c>
      <c r="D11" s="276"/>
      <c r="E11" s="122"/>
      <c r="F11" s="122"/>
      <c r="G11" s="127"/>
    </row>
    <row r="12" spans="1:7" s="107" customFormat="1" x14ac:dyDescent="0.25">
      <c r="A12" s="129"/>
      <c r="B12" s="125"/>
      <c r="C12" s="125"/>
      <c r="D12" s="125"/>
      <c r="E12" s="125"/>
      <c r="F12" s="125"/>
      <c r="G12" s="130"/>
    </row>
    <row r="13" spans="1:7" s="107" customFormat="1" ht="14.25" x14ac:dyDescent="0.2">
      <c r="A13" s="117"/>
      <c r="B13" s="114"/>
      <c r="C13" s="115" t="s">
        <v>430</v>
      </c>
      <c r="D13" s="115"/>
      <c r="E13" s="114" t="s">
        <v>423</v>
      </c>
      <c r="F13" s="152"/>
      <c r="G13" s="149" t="s">
        <v>422</v>
      </c>
    </row>
    <row r="14" spans="1:7" s="107" customFormat="1" x14ac:dyDescent="0.25">
      <c r="A14" s="129"/>
      <c r="B14" s="125"/>
      <c r="C14" s="125"/>
      <c r="D14" s="124"/>
      <c r="E14" s="125"/>
      <c r="F14" s="125"/>
      <c r="G14" s="130"/>
    </row>
    <row r="15" spans="1:7" s="107" customFormat="1" ht="15.75" thickBot="1" x14ac:dyDescent="0.3">
      <c r="A15" s="142"/>
      <c r="B15" s="143"/>
      <c r="C15" s="144"/>
      <c r="D15" s="144"/>
      <c r="E15" s="145"/>
      <c r="F15" s="145"/>
      <c r="G15" s="146"/>
    </row>
    <row r="16" spans="1:7" s="107" customFormat="1" ht="15" customHeight="1" thickBot="1" x14ac:dyDescent="0.3">
      <c r="A16" s="128" t="str">
        <f>'RES-Læring'!A10</f>
        <v>Opmærksomhedsproblem</v>
      </c>
      <c r="B16" s="123"/>
      <c r="C16" s="275">
        <f>'RES-Læring'!C10</f>
        <v>0</v>
      </c>
      <c r="D16" s="276"/>
      <c r="E16" s="125"/>
      <c r="F16" s="125"/>
      <c r="G16" s="130"/>
    </row>
    <row r="17" spans="1:7" s="107" customFormat="1" x14ac:dyDescent="0.25">
      <c r="A17" s="128"/>
      <c r="B17" s="123"/>
      <c r="C17" s="124"/>
      <c r="D17" s="124"/>
      <c r="E17" s="125"/>
      <c r="F17" s="125"/>
      <c r="G17" s="130"/>
    </row>
    <row r="18" spans="1:7" s="107" customFormat="1" x14ac:dyDescent="0.25">
      <c r="A18" s="131"/>
      <c r="B18" s="138"/>
      <c r="C18" s="140" t="s">
        <v>431</v>
      </c>
      <c r="D18" s="141"/>
      <c r="E18" s="138" t="s">
        <v>424</v>
      </c>
      <c r="F18" s="152"/>
      <c r="G18" s="148" t="s">
        <v>422</v>
      </c>
    </row>
    <row r="19" spans="1:7" s="107" customFormat="1" x14ac:dyDescent="0.25">
      <c r="A19" s="129"/>
      <c r="B19" s="123"/>
      <c r="C19" s="124"/>
      <c r="D19" s="124"/>
      <c r="E19" s="125"/>
      <c r="F19" s="125"/>
      <c r="G19" s="130"/>
    </row>
    <row r="20" spans="1:7" s="107" customFormat="1" ht="15.75" thickBot="1" x14ac:dyDescent="0.3">
      <c r="A20" s="147"/>
      <c r="B20" s="143"/>
      <c r="C20" s="144"/>
      <c r="D20" s="144"/>
      <c r="E20" s="145"/>
      <c r="F20" s="145"/>
      <c r="G20" s="146"/>
    </row>
    <row r="21" spans="1:7" s="107" customFormat="1" ht="15.75" thickBot="1" x14ac:dyDescent="0.3">
      <c r="A21" s="128" t="str">
        <f>'RES-Læring'!A15</f>
        <v>Hukommelse</v>
      </c>
      <c r="B21" s="123"/>
      <c r="C21" s="275">
        <f>'RES-Læring'!C15</f>
        <v>2.6315789473684209E-2</v>
      </c>
      <c r="D21" s="276"/>
      <c r="E21" s="125"/>
      <c r="F21" s="125"/>
      <c r="G21" s="130"/>
    </row>
    <row r="22" spans="1:7" s="107" customFormat="1" x14ac:dyDescent="0.25">
      <c r="A22" s="129"/>
      <c r="B22" s="125"/>
      <c r="C22" s="125"/>
      <c r="D22" s="124"/>
      <c r="E22" s="125"/>
      <c r="F22" s="125"/>
      <c r="G22" s="130"/>
    </row>
    <row r="23" spans="1:7" s="107" customFormat="1" x14ac:dyDescent="0.25">
      <c r="A23" s="131"/>
      <c r="B23" s="139" t="s">
        <v>426</v>
      </c>
      <c r="C23" s="141" t="s">
        <v>432</v>
      </c>
      <c r="D23" s="141"/>
      <c r="E23" s="138" t="s">
        <v>425</v>
      </c>
      <c r="F23" s="152"/>
      <c r="G23" s="148" t="s">
        <v>422</v>
      </c>
    </row>
    <row r="24" spans="1:7" s="107" customFormat="1" x14ac:dyDescent="0.25">
      <c r="A24" s="128"/>
      <c r="B24" s="123"/>
      <c r="C24" s="124"/>
      <c r="D24" s="124"/>
      <c r="E24" s="125"/>
      <c r="F24" s="125"/>
      <c r="G24" s="130"/>
    </row>
    <row r="25" spans="1:7" s="107" customFormat="1" ht="15.75" thickBot="1" x14ac:dyDescent="0.3">
      <c r="A25" s="147"/>
      <c r="B25" s="143"/>
      <c r="C25" s="144"/>
      <c r="D25" s="144"/>
      <c r="E25" s="145"/>
      <c r="F25" s="145"/>
      <c r="G25" s="146"/>
    </row>
    <row r="26" spans="1:7" s="107" customFormat="1" ht="15.75" thickBot="1" x14ac:dyDescent="0.3">
      <c r="A26" s="128" t="str">
        <f>'RES-Læring'!A20</f>
        <v>Risiko indikator</v>
      </c>
      <c r="B26" s="123"/>
      <c r="C26" s="275">
        <f>'RES-Læring'!C20</f>
        <v>1.7543859649122806E-2</v>
      </c>
      <c r="D26" s="276"/>
      <c r="E26" s="125"/>
      <c r="F26" s="125"/>
      <c r="G26" s="130"/>
    </row>
    <row r="27" spans="1:7" s="107" customFormat="1" x14ac:dyDescent="0.25">
      <c r="A27" s="129"/>
      <c r="B27" s="125"/>
      <c r="C27" s="125"/>
      <c r="D27" s="124"/>
      <c r="E27" s="125"/>
      <c r="F27" s="125"/>
      <c r="G27" s="130"/>
    </row>
    <row r="28" spans="1:7" s="107" customFormat="1" x14ac:dyDescent="0.25">
      <c r="A28" s="131"/>
      <c r="B28" s="139" t="s">
        <v>429</v>
      </c>
      <c r="C28" s="141" t="s">
        <v>431</v>
      </c>
      <c r="D28" s="141"/>
      <c r="E28" s="138" t="s">
        <v>427</v>
      </c>
      <c r="F28" s="152"/>
      <c r="G28" s="148" t="s">
        <v>428</v>
      </c>
    </row>
    <row r="29" spans="1:7" s="107" customFormat="1" ht="15.75" thickBot="1" x14ac:dyDescent="0.3">
      <c r="A29" s="132"/>
      <c r="B29" s="133"/>
      <c r="C29" s="134"/>
      <c r="D29" s="134"/>
      <c r="E29" s="135"/>
      <c r="F29" s="135"/>
      <c r="G29" s="136"/>
    </row>
    <row r="30" spans="1:7" s="107" customFormat="1" ht="14.25" x14ac:dyDescent="0.2">
      <c r="A30" s="68"/>
      <c r="B30" s="68"/>
      <c r="C30" s="68"/>
      <c r="D30" s="68"/>
      <c r="E30" s="120"/>
      <c r="F30" s="120"/>
      <c r="G30" s="120"/>
    </row>
    <row r="31" spans="1:7" s="107" customFormat="1" ht="14.25" x14ac:dyDescent="0.2">
      <c r="A31" s="68"/>
      <c r="B31" s="68"/>
      <c r="C31" s="68"/>
      <c r="D31" s="68"/>
      <c r="E31" s="120"/>
      <c r="F31" s="120"/>
      <c r="G31" s="120"/>
    </row>
    <row r="32" spans="1:7" s="107" customFormat="1" ht="14.25" x14ac:dyDescent="0.2">
      <c r="A32" s="68"/>
      <c r="B32" s="68"/>
      <c r="C32" s="68"/>
      <c r="D32" s="68"/>
      <c r="E32" s="120"/>
      <c r="F32" s="120"/>
      <c r="G32" s="120"/>
    </row>
    <row r="33" spans="1:7" s="107" customFormat="1" ht="14.25" x14ac:dyDescent="0.2">
      <c r="A33" s="68"/>
      <c r="B33" s="68"/>
      <c r="C33" s="68"/>
      <c r="D33" s="68"/>
      <c r="E33" s="120"/>
      <c r="F33" s="120"/>
      <c r="G33" s="120"/>
    </row>
    <row r="34" spans="1:7" s="107" customFormat="1" ht="14.25" x14ac:dyDescent="0.2">
      <c r="A34" s="68"/>
      <c r="B34" s="68"/>
      <c r="C34" s="68"/>
      <c r="D34" s="68"/>
      <c r="E34" s="120"/>
      <c r="F34" s="120"/>
      <c r="G34" s="120"/>
    </row>
    <row r="35" spans="1:7" s="107" customFormat="1" ht="20.25" x14ac:dyDescent="0.2">
      <c r="A35" s="150"/>
      <c r="B35" s="150"/>
      <c r="C35" s="150"/>
      <c r="D35" s="150"/>
      <c r="E35" s="150"/>
      <c r="F35" s="150"/>
      <c r="G35" s="151"/>
    </row>
    <row r="36" spans="1:7" s="108" customFormat="1" ht="15" customHeight="1" x14ac:dyDescent="0.2">
      <c r="A36" s="239" t="s">
        <v>235</v>
      </c>
      <c r="B36" s="239"/>
      <c r="C36" s="239"/>
      <c r="D36" s="239"/>
      <c r="E36" s="239"/>
      <c r="F36" s="239"/>
      <c r="G36" s="239"/>
    </row>
    <row r="37" spans="1:7" s="108" customFormat="1" ht="23.25" customHeight="1" x14ac:dyDescent="0.2">
      <c r="A37" s="241" t="str">
        <f>IF('RES-Læring'!C5&gt;0.45,"Resultatet viser alvorlige problemer på dette område",(IF('RES-Læring'!C5&gt;0.27,"Resultatet er ikke alarmerende, men bør giver anledning til øget opmærksomhed","Resultatet er: gode evner på dette område")))</f>
        <v>Resultatet er: gode evner på dette område</v>
      </c>
      <c r="B37" s="241"/>
      <c r="C37" s="241"/>
      <c r="D37" s="241"/>
      <c r="E37" s="241"/>
      <c r="F37" s="241"/>
      <c r="G37" s="241"/>
    </row>
    <row r="38" spans="1:7" s="108" customFormat="1" ht="409.5" customHeight="1" x14ac:dyDescent="0.2">
      <c r="A38" s="242" t="str">
        <f>IF('RES-Læring'!C5&gt;0.27,'   '!C1,"")</f>
        <v/>
      </c>
      <c r="B38" s="242"/>
      <c r="C38" s="242"/>
      <c r="D38" s="242"/>
      <c r="E38" s="242"/>
      <c r="F38" s="242"/>
      <c r="G38" s="242"/>
    </row>
    <row r="39" spans="1:7" s="108" customFormat="1" ht="15" customHeight="1" x14ac:dyDescent="0.2">
      <c r="A39" s="239" t="s">
        <v>236</v>
      </c>
      <c r="B39" s="239"/>
      <c r="C39" s="239"/>
      <c r="D39" s="239"/>
      <c r="E39" s="239"/>
      <c r="F39" s="239"/>
      <c r="G39" s="239"/>
    </row>
    <row r="40" spans="1:7" s="108" customFormat="1" ht="14.25" x14ac:dyDescent="0.2">
      <c r="A40" s="241" t="str">
        <f>IF(OR('RES-Læring'!C10&gt;0.45,'RES-Læring'!C10&lt;0.1),"Resultatet viser alvorlige problemer på dette område",(IF('RES-Læring'!C10&gt;0.26,"Resultatet er ikke alarmerende, men bør giver anledning til øget opmærksomhed","Resultatet er: gode evner på dette område")))</f>
        <v>Resultatet viser alvorlige problemer på dette område</v>
      </c>
      <c r="B40" s="241"/>
      <c r="C40" s="241"/>
      <c r="D40" s="241"/>
      <c r="E40" s="241"/>
      <c r="F40" s="241"/>
      <c r="G40" s="241"/>
    </row>
    <row r="41" spans="1:7" s="108" customFormat="1" ht="157.5" customHeight="1" x14ac:dyDescent="0.2">
      <c r="A41" s="240" t="str">
        <f>IF(OR('RES-Læring'!C10&gt;0.26,'RES-Læring'!C10&lt;0.1),'   '!C2,"")</f>
        <v xml:space="preserve">Testen viser problemer på opmærksomhedsområdet Grundlæggende funktioner, som at danne den relevante energi til at holde sit tempo og sin koncentration, at vælge de mest  brugbare informationer ud af de mange påvirkninger og at sikre at dette valg får den rigtige energimængde så tempo og den tid som en opgaveløsning kræver, er til stede. En basal neuropsykologisk funktion, der skal virke.
For at styrke denne opmærksomhedsfunktion skal man tilrettelægge en pædagogik baseret på orden, struktur og synlighed. Orden skal her forstås som en logik, der giver et overblik på en opgave – der er synlig ramme for opgaveløsningen. Klar markeret start og slut på en opgave. Hvad skal opgaveløsningen bruges til?
Struktur forstået som, at der planlægges en ting af gangen, at der er en logik i den rækkefølge som skal anvendes og at der kun må tilbydes valg mellem få kendte emner.  
Synlighed betyder at opgaveløsninger skal kunne overskues – her starter jeg og når jeg er kommet dertil så er opgaven slut. Først derefter, tages der stilling til, en ny opgave. 
</v>
      </c>
      <c r="B41" s="240"/>
      <c r="C41" s="240"/>
      <c r="D41" s="240"/>
      <c r="E41" s="240"/>
      <c r="F41" s="240"/>
      <c r="G41" s="240"/>
    </row>
    <row r="42" spans="1:7" s="108" customFormat="1" ht="15" customHeight="1" x14ac:dyDescent="0.2">
      <c r="A42" s="239" t="s">
        <v>237</v>
      </c>
      <c r="B42" s="239"/>
      <c r="C42" s="239"/>
      <c r="D42" s="239"/>
      <c r="E42" s="239"/>
      <c r="F42" s="239"/>
      <c r="G42" s="239"/>
    </row>
    <row r="43" spans="1:7" s="108" customFormat="1" ht="14.25" x14ac:dyDescent="0.2">
      <c r="A43" s="241" t="str">
        <f>IF(OR('RES-Læring'!C15&gt;0.45,'RES-Læring'!C15&lt;0.15),"Resultatet viser alvorlige problemer på dette område",(IF(OR('RES-Læring'!C15&gt;0.35,'RES-Læring'!C15&lt;0.2),"Resultatet er ikke alarmerende, men bør giver anledning til øget opmærksomhed","Resultatet er: gode evner på dette område")))</f>
        <v>Resultatet viser alvorlige problemer på dette område</v>
      </c>
      <c r="B43" s="241"/>
      <c r="C43" s="241"/>
      <c r="D43" s="241"/>
      <c r="E43" s="241"/>
      <c r="F43" s="241"/>
      <c r="G43" s="241"/>
    </row>
    <row r="44" spans="1:7" s="108" customFormat="1" ht="257.25" customHeight="1" x14ac:dyDescent="0.2">
      <c r="A44" s="252" t="str">
        <f>IF(OR('RES-Læring'!C15&gt;0.35,'RES-Læring'!C15&lt;0.2),'   '!C3,"")</f>
        <v>Testen viser problemer på hukommelsesområdet, nedenstående kan være til hjælp og afklaring:
Hukommelse er både en umiddelbar form for oplagring i arbejdshukommelsen og en langtidslagring af hukommelsen. Intet husket og intet lært. Der er særlige lagre for sprog-, billed- og handle information. Den vigtigste af vores hukommelser er den visuelle. Vores forståelser af omgivelserne baseres næsten udelukkende på den visuelle information og den samhørende hukommelse. Dernæst er det den handlemæssige hukommelse – at gøre tingene, der fanges op. Sidst er det den sproglige hukommelse der anvendes. I pædagogisk sammenhæng er det vigtigt at vide at jo bedre man som lærer er til at tilrettelægge forståelse på elevens tidligere erfaringer for billeder og handling, jo nemmere kan de sprogliggøre deres erfaring. 
Pædagogiske hjælpemodeller for at fremme hukommelse er at relatere til elevernes tidligere erfaringer og at der er klarhed ift. overblik – hvad skal dette bruges til? Motivationen skal være høj bl.a. ved en direkte henvendelse til eleven og en klar og forståelig opgaveformulering. At eleven altid kan finde hjælp vedrørende tidlige opgaver i  værkstedets hjælpemapper, hvor der bør være videobånd af tidligere undervisning, instruktioner og viste arbejdsforløb. At eleverne ikke oplever at de tales ihjel, men får vist eksempler som de kan imitere og øve sig på. 
Hukommelse skabes ved at øve sig og samtidig vide formål og hensigt med at løse opgaven (meningsmotivation) At lære nyt Menneskets evne til at lære nyt er et udtryk for vores evner. Så kan man lære hurtigt så har man også gode evner for ny-indlæring. Alle informationslag kan beskrives indenfor tre grupper – sproglige -, billedmæssige - og handlemæssige informationer. Informationslag er her, de informationer der tilføres hjernen gennem vores syn, hørelse og berøring.</v>
      </c>
      <c r="B44" s="252"/>
      <c r="C44" s="252"/>
      <c r="D44" s="252"/>
      <c r="E44" s="252"/>
      <c r="F44" s="252"/>
      <c r="G44" s="252"/>
    </row>
    <row r="45" spans="1:7" s="108" customFormat="1" ht="15" customHeight="1" x14ac:dyDescent="0.2">
      <c r="A45" s="251" t="s">
        <v>342</v>
      </c>
      <c r="B45" s="251"/>
      <c r="C45" s="251"/>
      <c r="D45" s="251"/>
      <c r="E45" s="251"/>
      <c r="F45" s="251"/>
      <c r="G45" s="251"/>
    </row>
    <row r="46" spans="1:7" s="108" customFormat="1" ht="14.25" x14ac:dyDescent="0.2">
      <c r="A46" s="250" t="str">
        <f>IF(OR('RES-Læring'!C15&gt;0.45,'RES-Læring'!C15&lt;0.15),"Resultatet viser alvorlige problemer på¨dette område",(IF(OR('RES-Læring'!C15&gt;0.35,'RES-Læring'!C15&lt;0.2),"Resultatet er ikke alarmerende, men bør giver anledning til øget opmærksomhed","Resultatet er: gode evner på dette område")))</f>
        <v>Resultatet viser alvorlige problemer på¨dette område</v>
      </c>
      <c r="B46" s="250"/>
      <c r="C46" s="250"/>
      <c r="D46" s="250"/>
      <c r="E46" s="250"/>
      <c r="F46" s="250"/>
      <c r="G46" s="250"/>
    </row>
    <row r="47" spans="1:7" s="108" customFormat="1" ht="138" customHeight="1" x14ac:dyDescent="0.2">
      <c r="A47" s="240" t="str">
        <f>IF(OR('RES-Læring'!C15&gt;0.35,'RES-Læring'!C15&lt;0.2),'   '!C4,"")</f>
        <v>Sproglig informations tilegnelse kan fremmes ved at benytte samme ord (ordgrupper) til at beskrive en opgave – f.eks. vil en god start på dagen i murerværkstedet være at der tages murertøj på, at man tager det relevante værktøj frem og siger højt, hvad det hedder og skal bruges til. Sætninger skal være baseret på hovedsætninger med klar information – f.eks. I de næste 10 minutter arbejde med at læse instruktionstekst. Når teksten er læst øves på opgaven. Så er alle klar til at begynde opgaven. Den er beregnet til at tage 15 minutter. Der skal derefter rettes fejl og tælles de rigtige svar. Sproglig kommunikation skal være baseret på at fremme samtalens forståelighed og vedligeholdelse – f.eks. Vi har i går arbejdet med sømpistol og set hvilke søm der kan benyttes til forskellige materialer. Vil I lige repetere i de grupper, som arbejdede sammen. Derefter skal I vælge de bedst egnede søm til de 10 nye materialer som ligger på bordene. Og nu kommer det svære – I skal begrunde jeres valg. Først ved at diskutere og så skal begrundelserne skrives ind i jeres hæfte om brug af materialer.</v>
      </c>
      <c r="B47" s="240"/>
      <c r="C47" s="240"/>
      <c r="D47" s="240"/>
      <c r="E47" s="240"/>
      <c r="F47" s="240"/>
      <c r="G47" s="240"/>
    </row>
    <row r="48" spans="1:7" s="108" customFormat="1" ht="15" customHeight="1" x14ac:dyDescent="0.2">
      <c r="A48" s="251" t="s">
        <v>343</v>
      </c>
      <c r="B48" s="251"/>
      <c r="C48" s="251"/>
      <c r="D48" s="251"/>
      <c r="E48" s="251"/>
      <c r="F48" s="251"/>
      <c r="G48" s="251"/>
    </row>
    <row r="49" spans="1:7" s="108" customFormat="1" ht="14.25" x14ac:dyDescent="0.2">
      <c r="A49" s="250" t="str">
        <f>IF(OR('RES-Læring'!C15&gt;0.45,'RES-Læring'!C15&lt;0.15),"Resultatet viser alvorlige problemer på¨dette område",(IF(OR('RES-Læring'!C15&gt;0.35,'RES-Læring'!C15&lt;0.2),"Resultatet er ikke alarmerende, men bør giver anledning til øget opmærksomhed","Resultatet er: gode evner på dette område")))</f>
        <v>Resultatet viser alvorlige problemer på¨dette område</v>
      </c>
      <c r="B49" s="250"/>
      <c r="C49" s="250"/>
      <c r="D49" s="250"/>
      <c r="E49" s="250"/>
      <c r="F49" s="250"/>
      <c r="G49" s="250"/>
    </row>
    <row r="50" spans="1:7" s="108" customFormat="1" ht="199.5" customHeight="1" x14ac:dyDescent="0.2">
      <c r="A50" s="240" t="str">
        <f>IF(OR('RES-Læring'!C15&gt;0.35,'RES-Læring'!C15&lt;0.2),'   '!C5,"")</f>
        <v>Billedinformation kan opdeles i to hovedgrupper. Den ene håndterer helheder – overblik. Den anden arbejder med del elementer – detaljer. Sammen danner de det visuelle system i hjernen, der giver evnen til at have et helhedsoverblik på situationer og samtidig kunne udlede vigtige del-elementer som markører i situationen. I alle sociale situationer benyttes information fra både det visuelle overblik samt detalje informationer - f.eks. er overblikket vigtigt i samtalesituationen for at aflæse kropssproget og ligeså vigtigt er det med ansigtsdetaljerne for at forstå om deltagerne i samtalen giver den rette respons. Mange af vores visuelle indre scener fra hverdagen er livsvigtige - tænk på at køre bil med alle de orienteringer der foregår, når vi skal bakke ud af garage, køre lige ud ad vejen, stoppe op for rødt lys, holde tilbage for en bus, fodgængere, sænke farten når der er fartkontrol og parkere midt i parkeringsfeltet. Alle funktioner som er baseret på de visuelle informationer. 
I pædagogisk sammenhæng er det vigtigt med god tavleorden, sætte arbejdsprocesser op i strukturer og gerne videooptage forløb, vise førend sprogliggørelse, tage billeder af delprocesserne frem mod det færdige resultat og derefter ordne billederne i plancher, log-bøger og portefolio. Det er eleverne som skal tage video, fotos og ordne billederne. Vigtigst er elevernes redigering af billeder af arbejdsprocesser for her kan de ”se” egne fejl og succeser – ansvar for egen læring er en realitet, der kan ses.</v>
      </c>
      <c r="B50" s="240"/>
      <c r="C50" s="240"/>
      <c r="D50" s="240"/>
      <c r="E50" s="240"/>
      <c r="F50" s="240"/>
      <c r="G50" s="240"/>
    </row>
    <row r="51" spans="1:7" s="108" customFormat="1" ht="15" customHeight="1" x14ac:dyDescent="0.2">
      <c r="A51" s="251" t="s">
        <v>344</v>
      </c>
      <c r="B51" s="251"/>
      <c r="C51" s="251"/>
      <c r="D51" s="251"/>
      <c r="E51" s="251"/>
      <c r="F51" s="251"/>
      <c r="G51" s="251"/>
    </row>
    <row r="52" spans="1:7" s="108" customFormat="1" ht="14.25" x14ac:dyDescent="0.2">
      <c r="A52" s="250" t="str">
        <f>IF(OR('RES-Læring'!C15&gt;0.45,'RES-Læring'!C15&lt;0.15),"Resultatet viser alvorlige problemer på området, se nedenstående",(IF(OR('RES-Læring'!C15&gt;0.35,'RES-Læring'!C15&lt;0.2),"Resultatet er ikke alarmerende, men bør giver anledning til øget opmærksomhed","Resultatet er: gode evner på dette område")))</f>
        <v>Resultatet viser alvorlige problemer på området, se nedenstående</v>
      </c>
      <c r="B52" s="250"/>
      <c r="C52" s="250"/>
      <c r="D52" s="250"/>
      <c r="E52" s="250"/>
      <c r="F52" s="250"/>
      <c r="G52" s="250"/>
    </row>
    <row r="53" spans="1:7" s="108" customFormat="1" ht="225" customHeight="1" x14ac:dyDescent="0.2">
      <c r="A53" s="240" t="str">
        <f>IF(OR('RES-Læring'!C15&gt;0.35,'RES-Læring'!C15&lt;0.2),'   '!C6,"")</f>
        <v>Handlemæssig information eller at gøre ting. At tilegne sig den tavse viden. Handlen med ting er en af de væsentligste informationskilder. Der er to hovedgrupper af handlinger – grovmotoriske handlingsmønstre og finmotoriske handlingsmønstre. Når man går en tur eller finder sin balance med noget tungt som skal bæres – benyttes grovmotorikken. Når man skal skrue skruer fast eller holde på søm i den rette vinkel - benyttes finmotorikken. Helt fra spædbarnealderen handler vi ved at tage på ting og gøre noget med dem. At dække bord og spise pænt ved et bord indeholder en række af handlinger, der alle skal være sikre mønstre for at der ikke spildes og at et dækket bord opfattes som æstetisk pænt. Rækken af handlinger automatiseres ved gentagelser og det anses for vigtigt at træningsrunder er en del af arbejdsprocesserne. En god håndværker bliver kun dygtig ved imitation og træning dvs. at en tømrer er først rigtig god, når man kan slå et gulvsøm skråt i uden at ramme fjer og not på gulvbrættet i to slag. Så forståelsen af ”at slå søm i” er noget som skal ligge i hånden – en tavs viden i handling. 
Pædagogisk er det givende at arbejde med en klar vist instruktion og eleven gør ligeså. Derefter at der skal øves på opgaven førend eleven selvstændigt skal udføre opgaven. Der skal ca. være 50 træningsrunder førend man kan være sikker på at imitationen er indarbejdet og automatiseret. Først efter dette høje antal træningsrunder vil det være hensigtsmæssig at sætte sprog på for at forklare hvad det er man har gjort – sprog i forløbet sletter handlingsforløbet. 
Så det gamle kinesiske ordsprog – først ser jeg, så gør jeg og siden taler jeg om det - gælder også her.</v>
      </c>
      <c r="B53" s="240"/>
      <c r="C53" s="240"/>
      <c r="D53" s="240"/>
      <c r="E53" s="240"/>
      <c r="F53" s="240"/>
      <c r="G53" s="240"/>
    </row>
    <row r="54" spans="1:7" s="108" customFormat="1" ht="15" customHeight="1" x14ac:dyDescent="0.2">
      <c r="A54" s="257" t="s">
        <v>238</v>
      </c>
      <c r="B54" s="257"/>
      <c r="C54" s="257"/>
      <c r="D54" s="257"/>
      <c r="E54" s="257"/>
      <c r="F54" s="257"/>
      <c r="G54" s="257"/>
    </row>
    <row r="55" spans="1:7" s="108" customFormat="1" ht="14.25" x14ac:dyDescent="0.2">
      <c r="A55" s="250" t="str">
        <f>IF(OR('RES-Læring'!C20&gt;0.35,'RES-Læring'!C20&lt;0.05),"Resultatet viser alvorlige problemer - læs nedenstående",(IF(OR('RES-Læring'!C20&gt;0.26,'RES-Læring'!C20&lt;0.1),"Resultatet er ikke alarmerende, men bør giver anledning til øget opmærksomhed","Resultatet er: ingen problemer på dette område")))</f>
        <v>Resultatet viser alvorlige problemer - læs nedenstående</v>
      </c>
      <c r="B55" s="250"/>
      <c r="C55" s="250"/>
      <c r="D55" s="250"/>
      <c r="E55" s="250"/>
      <c r="F55" s="250"/>
      <c r="G55" s="250"/>
    </row>
    <row r="56" spans="1:7" s="108" customFormat="1" ht="262.5" customHeight="1" x14ac:dyDescent="0.2">
      <c r="A56" s="252" t="str">
        <f>IF(OR('RES-Læring'!C20&gt;0.26,'RES-Læring'!C20&lt;0.1),'   '!C7,"")</f>
        <v>I spørgeskemaet vurderes også på årsagsforholdene – skoleerfaringer, familieforhold, socio-kulturelle forhold og fysiske og somatiske forhold. væsentlige sociale og personlige problemer, som influerer på uddannelses stabilitet og gennemførelses succes.
Unge der viser manglende selvtillid, høj sygdomsfrekvens, har svært ved at blive i fritidsjob samt ensomhed og manglende netværk er temaer, der medfører risiko for marginalisering. Disse unge, er i en risikozone som vi professionelle, skal være særligt opmærksomme på.
Der kan skabes fornuftig pædagogisk forebyggelse ved at udvælge eleven ud fra risikovurderingen samt at tale med eleven om væsentlige personlige og sociale problematikker. Vejlederen på skolen bør formere samtalegrupper for at have optimalt kendskab til udviklingen af elevens særlige problematiske temaer. Der kan med fordel skabes opgaver, hvor der kræves et ansvar, som sådanne elever tilbydes. Der bør i dansk undervisningen være sociale historier som eleverne skal forholde sig til og gerne dramatisere for hinanden. Og sådanne drama sessions bør video optages til analyser af alternative handlemuligheder. Eleverne skal opleve, at der er mange veje at gå. Deres handleberedskab skal i ungdomsårene mangfoldiggøres gennem erfaringer. Dertil er sociale historier meget velegnede.
Kunsten er at få skabt selvtillid dvs. tillid til egne evner, selvværd dvs. at vide hvad der er værdsat ved mig som person og at få oparbejdet sikre roller i arbejdsprocesser. Værkstederne er velegnede til at skabe rummet for tillid og værdsættelse. Lad eleverne selv komme med forslag til forbedret samvær og forebyggelse af udbrændthed. 
Mange elever vil kunne profitere af ”duelighedsmærker” – hvad skal der til for at jeg får et kvalitetsstempel mere?</v>
      </c>
      <c r="B56" s="252"/>
      <c r="C56" s="252"/>
      <c r="D56" s="252"/>
      <c r="E56" s="252"/>
      <c r="F56" s="252"/>
      <c r="G56" s="252"/>
    </row>
    <row r="57" spans="1:7" s="108" customFormat="1" ht="14.25" x14ac:dyDescent="0.2">
      <c r="A57" s="256" t="s">
        <v>239</v>
      </c>
      <c r="B57" s="256"/>
      <c r="C57" s="256"/>
      <c r="D57" s="256"/>
      <c r="E57" s="256"/>
      <c r="F57" s="256"/>
      <c r="G57" s="256"/>
    </row>
    <row r="58" spans="1:7" s="108" customFormat="1" ht="221.25" customHeight="1" x14ac:dyDescent="0.2">
      <c r="A58" s="255"/>
      <c r="B58" s="255"/>
      <c r="C58" s="255"/>
      <c r="D58" s="255"/>
      <c r="E58" s="255"/>
      <c r="F58" s="255"/>
      <c r="G58" s="255"/>
    </row>
    <row r="59" spans="1:7" s="108" customFormat="1" ht="18" customHeight="1" x14ac:dyDescent="0.2">
      <c r="A59" s="254" t="s">
        <v>240</v>
      </c>
      <c r="B59" s="254"/>
      <c r="C59" s="254"/>
      <c r="D59" s="254"/>
      <c r="E59" s="254"/>
      <c r="F59" s="254"/>
      <c r="G59" s="254"/>
    </row>
    <row r="60" spans="1:7" s="108" customFormat="1" ht="127.5" customHeight="1" x14ac:dyDescent="0.2">
      <c r="A60" s="253" t="s">
        <v>241</v>
      </c>
      <c r="B60" s="253"/>
      <c r="C60" s="253"/>
      <c r="D60" s="253"/>
      <c r="E60" s="253"/>
      <c r="F60" s="253"/>
      <c r="G60" s="253"/>
    </row>
    <row r="61" spans="1:7" s="110" customFormat="1" ht="127.5" customHeight="1" x14ac:dyDescent="0.25">
      <c r="C61" s="112"/>
    </row>
    <row r="62" spans="1:7" s="110" customFormat="1" ht="127.5" customHeight="1" x14ac:dyDescent="0.25">
      <c r="C62" s="112"/>
    </row>
    <row r="63" spans="1:7" s="110" customFormat="1" ht="51" customHeight="1" x14ac:dyDescent="0.25">
      <c r="C63" s="112"/>
    </row>
    <row r="64" spans="1:7" s="108" customFormat="1" ht="15" customHeight="1" x14ac:dyDescent="0.2">
      <c r="A64" s="239" t="s">
        <v>242</v>
      </c>
      <c r="B64" s="239"/>
      <c r="C64" s="239"/>
      <c r="D64" s="239"/>
      <c r="E64" s="239"/>
      <c r="F64" s="239"/>
      <c r="G64" s="239"/>
    </row>
    <row r="65" spans="1:8" s="108" customFormat="1" ht="31.5" customHeight="1" x14ac:dyDescent="0.2">
      <c r="A65" s="258" t="s">
        <v>243</v>
      </c>
      <c r="B65" s="258"/>
      <c r="C65" s="258"/>
      <c r="D65" s="258"/>
      <c r="E65" s="258"/>
      <c r="F65" s="258"/>
      <c r="G65" s="258"/>
    </row>
    <row r="66" spans="1:8" s="108" customFormat="1" ht="33.75" customHeight="1" x14ac:dyDescent="0.2">
      <c r="A66" s="260" t="str">
        <f>IF(OR('RES-Pers'!F10&lt;0.1,'RES-Pers'!F10&gt;0.51),"Eleven skal indstilles til professionel hjælp",(IF(OR('RES-Pers'!F10&lt;0.15,'RES-Pers'!F10&gt;0.38),"Testen viser antydning af ovennævnte problem og der skal tilbydes samtale med en for eleven kendt og respekteret person",(IF(AND('RES-Pers'!F10&gt;0.21,'RES-Pers'!F10&lt;0.36),"Resultatet er: ingen problem på dette område",(IF('RES-Pers'!F10&lt;0.1,"Eleven skal tilbydes samtale, da der er tegn på at eleven undertrykker dele af persontræksområde","Resultatet er ikke alarmerende, men bør giver anledning til øget opmærksomhed")))))))</f>
        <v>Eleven skal indstilles til professionel hjælp</v>
      </c>
      <c r="B66" s="260"/>
      <c r="C66" s="260"/>
      <c r="D66" s="260"/>
      <c r="E66" s="260"/>
      <c r="F66" s="260"/>
      <c r="G66" s="260"/>
    </row>
    <row r="67" spans="1:8" s="108" customFormat="1" ht="198.75" customHeight="1" x14ac:dyDescent="0.2">
      <c r="A67" s="259" t="str">
        <f>IF(OR('RES-Pers'!F10&lt;0.15,'RES-Pers'!F10&gt;0.38),'    '!C1,"")</f>
        <v>En sådan person er kendetegnet ved at være nærtagende, mistænksom og en som holder på egne rettigheder, derudover en person som ikke lærer af uheldige erfaringer, og ser ned på sociale regler og forpligtelser. Denne form for dyssocial adfærd og tænkning er karakteristisk for karakterafviger-gruppen. Det siger sig selv, at en elev som selv scorer sig ind på denne scala med ret høje scorer er i konflikt med sociale regler, normer, indsigt i eget følelsesliv samt relationer. Det er også kendt at elever i denne gruppe som unge kan foretrække de sub grupper, som har meget faste værdisæt og normer styret af æresbegreber dvs. MCerne, skinheads og de voldelige autonome.
Hvilken person-udvikling er denne elev i færd med? Dette bør afklares for at sætte ind med den rette pædagogiske hjælp, som meget vel kan være at bygge på traditionelle spejder æresbegreber. Det viser sig at netop elever, der ikke endnu har valgt en meget negativ ydre omgangskreds ofte kan nås ved at skabe et duelighedssystem, hvor eleven selv kan se og opnå egne æresbegreber i en konkret adfærd. For at få drejet elevens negative tendenser skal der være en række meget tydelige kriterier for at opnå goder, en adfærdstænkning som betyder at hver time må have en entydighed samt have klare mål, der er tilrettelagt i så små enheder så eleven vil være i stand til at forholde sig til strukturen og de få valgte værdi sæt de skal overholde.</v>
      </c>
      <c r="B67" s="259"/>
      <c r="C67" s="259"/>
      <c r="D67" s="259"/>
      <c r="E67" s="259"/>
      <c r="F67" s="259"/>
      <c r="G67" s="259"/>
    </row>
    <row r="68" spans="1:8" s="108" customFormat="1" ht="15" customHeight="1" x14ac:dyDescent="0.2">
      <c r="A68" s="261" t="s">
        <v>244</v>
      </c>
      <c r="B68" s="261"/>
      <c r="C68" s="261"/>
      <c r="D68" s="261"/>
      <c r="E68" s="261"/>
      <c r="F68" s="261"/>
      <c r="G68" s="261"/>
    </row>
    <row r="69" spans="1:8" s="108" customFormat="1" ht="42" customHeight="1" x14ac:dyDescent="0.2">
      <c r="A69" s="258" t="s">
        <v>245</v>
      </c>
      <c r="B69" s="258"/>
      <c r="C69" s="258"/>
      <c r="D69" s="258"/>
      <c r="E69" s="258"/>
      <c r="F69" s="258"/>
      <c r="G69" s="258"/>
      <c r="H69" s="111"/>
    </row>
    <row r="70" spans="1:8" s="108" customFormat="1" ht="33" customHeight="1" x14ac:dyDescent="0.2">
      <c r="A70" s="260" t="str">
        <f>IF(OR('RES-Pers'!F19&lt;0.1,'RES-Pers'!F19&gt;0.45),"Eleven skal indstilles til professionel hjælp",(IF(OR('RES-Pers'!F19&lt;0.15,'RES-Pers'!F19&gt;0.36),"Resultatet viser antydning af ovennævnte problem og der skal tilbydes samtale med en for eleven kendt og respekteret person",(IF(AND('RES-Pers'!F19&gt;0.21,'RES-Pers'!F19&lt;0.36),"Resultatet er: ingen problem på dette område",(IF('RES-Pers'!F19&lt;0.1,"Eleven skal tilbydes samtale, da der er tegn på at eleven undertrykker dele af persontræksområde","Resultatet er ikke alarmerende, men bør giver anledning til øget opmærksomhed")))))))</f>
        <v>Eleven skal indstilles til professionel hjælp</v>
      </c>
      <c r="B70" s="260"/>
      <c r="C70" s="260"/>
      <c r="D70" s="260"/>
      <c r="E70" s="260"/>
      <c r="F70" s="260"/>
      <c r="G70" s="260"/>
    </row>
    <row r="71" spans="1:8" s="108" customFormat="1" ht="263.25" customHeight="1" x14ac:dyDescent="0.2">
      <c r="A71" s="259" t="str">
        <f>IF(OR('RES-Pers'!F19&lt;0.15,'RES-Pers'!F19&gt;0.38),'    '!C2,"")</f>
        <v>Denne type af persontræk er kendetegnet ved at være udad reagerende men ikke særlig vilde og voldsomme. Dette betyder fortsat at der skal ses på eleven med stor alvor, da parametrene er indikatorer for karakterafviger personligheden. Denne gruppe kan karakteriseres ved at have ønsker om at være alene, er reserveret og manglende opfattelse af sociale regler og værdier. De handler for det meste ret uovervejet og kan ikke vurdere konsekvenser. De kommer let i konflikt med vredesudbrud og kan være meget lunefulde og humørsvingende. Eleven vil kunne bidrage med så egocentrerede parametre i et læringsmiljø at der i en undervisningssituation må kræves særlige forhold. Eleven vil kræve deres særlige ret samt særbehandling af lærerne. Opfyldes sådan særbehandling ikke bliver eleverne nødt til at forstærke presset på lærerne og samtidig sikre at andre elever ikke opnår fordele som de selv mener sig berettigede til. Altså oplæg til ballade og store diskussioner om hver millimeter – dette er en krig som udspilles.
For at håndtere sådanne problematikker er man nødt til at skabe nogle ”goder” som er attraktive for egocentrikere. En egocentriker på dette niveau kan ikke lide de andre hvis de opnår goder. Så der skal være reelle goder – eller belønninger for alt som gennemføres efter de givne regler og systemer. 
Her er der ikke megen socialpsykologisk fleksibilitet, men en god portion af adfærds træning som er defineret klart for eleverne – her kan du være taber eller vinder og du kan altid få at vide og direkte måle dig selv i forhold til et klart afgrænset system. Belønning er på en sådan elev og gruppe af egocentrikere helt nødvendigt over lang tid. Og der må accepteres at der er nogle når regnskabets time kommer, som ikke skal med på en tur, fordi de ikke har opnået og opfyldt kriterierne. Det bliver altså noget af et lærerjob at skabe de regler og værdier som skal overholdes for at få et læringsmiljø til at fungere.</v>
      </c>
      <c r="B71" s="259"/>
      <c r="C71" s="259"/>
      <c r="D71" s="259"/>
      <c r="E71" s="259"/>
      <c r="F71" s="259"/>
      <c r="G71" s="259"/>
    </row>
    <row r="72" spans="1:8" s="108" customFormat="1" ht="15" customHeight="1" x14ac:dyDescent="0.2">
      <c r="A72" s="261" t="s">
        <v>246</v>
      </c>
      <c r="B72" s="261"/>
      <c r="C72" s="261"/>
      <c r="D72" s="261"/>
      <c r="E72" s="261"/>
      <c r="F72" s="261"/>
      <c r="G72" s="261"/>
    </row>
    <row r="73" spans="1:8" s="108" customFormat="1" ht="29.25" customHeight="1" x14ac:dyDescent="0.2">
      <c r="A73" s="258" t="s">
        <v>247</v>
      </c>
      <c r="B73" s="258"/>
      <c r="C73" s="258"/>
      <c r="D73" s="258"/>
      <c r="E73" s="258"/>
      <c r="F73" s="258"/>
      <c r="G73" s="258"/>
      <c r="H73" s="111"/>
    </row>
    <row r="74" spans="1:8" s="108" customFormat="1" ht="29.25" customHeight="1" x14ac:dyDescent="0.2">
      <c r="A74" s="260" t="str">
        <f>IF(OR('RES-Pers'!F28&lt;0.06,'RES-Pers'!F28&gt;0.45),"Eleven skal indstilles til professionel hjælp",(IF(OR('RES-Pers'!F28&lt;0.1,'RES-Pers'!F28&gt;0.32),"Resultatet viser antydning af ovennævnte problem og der skal tilbydes samtale med en for eleven kendt og respekteret person",(IF(AND('RES-Pers'!F28&gt;0.21,'RES-Pers'!F28&lt;0.36),"Resultatet er: ingen problem på dette område",(IF('RES-Pers'!F28&lt;0.1,"Eleven skal tilbydes samtale, da der er tegn på at eleven undertrykker dele af persontræksområde","Resultatet er ikke alarmerende, men bør giver anledning til øget opmærksomhed")))))))</f>
        <v>Eleven skal indstilles til professionel hjælp</v>
      </c>
      <c r="B74" s="260"/>
      <c r="C74" s="260"/>
      <c r="D74" s="260"/>
      <c r="E74" s="260"/>
      <c r="F74" s="260"/>
      <c r="G74" s="260"/>
    </row>
    <row r="75" spans="1:8" s="108" customFormat="1" ht="369" customHeight="1" x14ac:dyDescent="0.2">
      <c r="A75" s="259" t="str">
        <f>IF(OR('RES-Pers'!F28&lt;0.1,'RES-Pers'!F28&gt;0.38),'    '!C3,"")</f>
        <v>En sådan personlighed kan kendetegnes ved at være ængstelig, aldrig at vise hverken vrede eller glæde, have stor og omfattende usikkerhed og mindreværdsfølelse, overfølsom overfor afvisninger og kritik og et stort behov for at have ukritisk social accept fra andre. Kan ligeledes have tendens til at overdrive og fastholde sådanne overdrivelser.
Når der til denne gruppe ”kun” er tilknyttet en persontræks parameter i modsætning til de tre andre grupper som har tilknyttet to persontræks grupper skyldes dette, at de udvalgte cases ikke på dette beskriveplan adskiller sig ret meget. Det er først i de psykologiske diagnosticerende systemer, at der kan skelnes mere skarpt. Da dette system er pædagogisk behøves der ikke være de skarpe afgrænsninger. Der er lagt vægt på, at den anvendte interventions pædagogik skal være konstruktiv og positiv støttende for personen.
Mindreværd er opstået som en form for manglende faglig stolthed og følelse af ikke at magte fagligt stof. Derudover er mindre værd ofte set i en sammenhæng med de personlige følelser, hvor man ikke kan klare situationer med store følelsesudsving f.eks. skilsmisse og død, og yderligere sammensat af de værdier som min familiekultur har befordret. I nogle familier lærer børnene at håndtere kriser, og dette virker forebyggende på mindreværdsfølelsen. 
Mindre værd er altså et særdeles komplekst begreb, og opleves derfor af alle personer meget stærkt. Når vi kommer i faglig, personlig og familiemæssig afmagt opleves mindreværd. Elever som har mindreværd som et persontræk kan meget vel opleve, at det at lære i en skole bliver næsten uoverkommeligt – en indlæringsblokering.
Mindreværd og pædagogik
Mindreværd kan der arbejdes med i en pædagogisk sammenhæng. Det er her vigtigt at have læringssystemer som er overskuelige, ensartede, entydige og materialer som støtter denne form for metodisk strukturering. Et simpelt princip som instruktion, at øve sig til man selv siger at man kan, og derefter ganske få opgaver er et virksom princip. Men meget få skole bøger er bygget op på denne måde. Når denne elevgruppe ofte har stor glæde af multiple choice systemer, læs og forstå systemer samt mind maps med enkeltfunktioner skyldes det den klare og sikre metodiske strukturering, der er indarbejdet i materialerne. Og så skal der være et evalueringssystem som eleven kan administrere og selv se hvilke opgaver som er lykkedes og hvilke som skal arbejdes mere med.</v>
      </c>
      <c r="B75" s="259"/>
      <c r="C75" s="259"/>
      <c r="D75" s="259"/>
      <c r="E75" s="259"/>
      <c r="F75" s="259"/>
      <c r="G75" s="259"/>
    </row>
    <row r="76" spans="1:8" s="108" customFormat="1" ht="15" customHeight="1" x14ac:dyDescent="0.2">
      <c r="A76" s="261" t="s">
        <v>248</v>
      </c>
      <c r="B76" s="261"/>
      <c r="C76" s="261"/>
      <c r="D76" s="261"/>
      <c r="E76" s="261"/>
      <c r="F76" s="261"/>
      <c r="G76" s="261"/>
    </row>
    <row r="77" spans="1:8" s="108" customFormat="1" ht="39.75" customHeight="1" x14ac:dyDescent="0.2">
      <c r="A77" s="258" t="s">
        <v>249</v>
      </c>
      <c r="B77" s="258"/>
      <c r="C77" s="258"/>
      <c r="D77" s="258"/>
      <c r="E77" s="258"/>
      <c r="F77" s="258"/>
      <c r="G77" s="258"/>
      <c r="H77" s="111"/>
    </row>
    <row r="78" spans="1:8" s="108" customFormat="1" ht="30" customHeight="1" x14ac:dyDescent="0.2">
      <c r="A78" s="260" t="str">
        <f>IF(OR('RES-Pers'!F37&lt;0.12,'RES-Pers'!F37&gt;0.65),"Eleven skal indstilles til professionel hjælp",(IF(OR('RES-Pers'!F37&lt;0.23,'RES-Pers'!F37&gt;0.47),"Resultatet viser antydning af ovennævnte problem og der skal tilbydes samtale med en for eleven kendt og respekteret person",(IF(AND('RES-Pers'!F37&gt;0.21,'RES-Pers'!F37&lt;0.36),"Resultatet viser ingen problem på dette område",(IF('RES-Pers'!F37&lt;0.1,"Eleven skal tilbydes samtale, da der er tegn på at eleven undertrykker dele af persontræksområde","Resultatet er ikke alarmerende, men bør giver anledning til øget opmærksomhed")))))))</f>
        <v>Eleven skal indstilles til professionel hjælp</v>
      </c>
      <c r="B78" s="260"/>
      <c r="C78" s="260"/>
      <c r="D78" s="260"/>
      <c r="E78" s="260"/>
      <c r="F78" s="260"/>
      <c r="G78" s="260"/>
    </row>
    <row r="79" spans="1:8" s="108" customFormat="1" ht="292.5" customHeight="1" x14ac:dyDescent="0.2">
      <c r="A79" s="259" t="str">
        <f>IF(OR('RES-Pers'!F37&lt;0.23,'RES-Pers'!F37&gt;0.47),'    '!C4,"")</f>
        <v>En sådan person er kendetegnet ved at være overdreven forsigtig, optaget af detaljer, ja kan direkte hænge sig fast i et enkelt ord, som blev sagt på en bestemt måde, være regelrytter og have meget høje præstationskrav samt være stædig og mangle fleksibilitet. Samtidig ses ofte at personen kan være let påvirkelig af andre, egocentreret og meget sårbar. Skal have anerkendelse hele tiden og er meget optaget af sig selv – selvcentreret. Viser ofte svingende følelsesudbrud.
Et emne som ”livshistorien” vil her være velegnet, for at få sat sprog på oplevelser og følelser.
Det er i et sådan læringsmiljø nødvendigt at have en meget høj grad af forudseenhed og at eleverne kan forudsige hvad der forventes af dem som individer, hvad der forventes af undervisningen og hvilke værdier som der stræbes mod. Få lærere på klassen som er et godt samarbejdet team må anses for helt nødvendigt. Men selv om man opfylder det netop beskrevne pædagogiske læringsmiljø vil sådanne elever stadig have mange følelsesmæssige udbrud og en manglende fleksibilitet for forandringsprocesser. Den ensartethed som tilstræbes vil hele tiden blive sat under pres, fordi sådanne elever ”provokerer” systemet til at tage særlige individuelle hensyn,og så vil alle de andre føle sig tilsidesat. Lærerne vil have en oplevelse af at hvis de gør en ting så er der kritik, ændrer de tingenes tilstand så er der kritik, - lige meget hvad der gøres må der forventes kritik fra sådanne elever. Derfor kan man med fordel skrive individuelle kontrakter for at låse eleverne på bestemte typer af undervisning, men selv dette vil skabe kritiske bemærkninger. Men en synliggjort og kontrakt bestemt undervisning vil efterhånden medføre at kritiske røster bliver dæmpet, fordi lærerne kan blive ved med at sætte det aftalte op mod kritikken. Der skal så med korte mellemrum være et forum for at lave om på aftaler, fordi det så bliver muligt at flytte kritik frem til sådanne møder – og at eleverne selvstændigt skal fremføre begrundede forslag til ændringer. Nu er det så et problem med de elever som er beskrevet tidligere. De ønsker nemlig ikke sådanne tiltag. Derfor kan det være hensigtsmæssig at gruppeopdele eleverne, og skabe forskellige læringsmiljøer.</v>
      </c>
      <c r="B79" s="259"/>
      <c r="C79" s="259"/>
      <c r="D79" s="259"/>
      <c r="E79" s="259"/>
      <c r="F79" s="259"/>
      <c r="G79" s="259"/>
    </row>
    <row r="80" spans="1:8" s="108" customFormat="1" ht="15" customHeight="1" x14ac:dyDescent="0.2">
      <c r="A80" s="261" t="s">
        <v>250</v>
      </c>
      <c r="B80" s="261"/>
      <c r="C80" s="261"/>
      <c r="D80" s="261"/>
      <c r="E80" s="261"/>
      <c r="F80" s="261"/>
      <c r="G80" s="261"/>
    </row>
    <row r="81" spans="1:8" s="108" customFormat="1" ht="30.75" customHeight="1" x14ac:dyDescent="0.2">
      <c r="A81" s="258" t="s">
        <v>251</v>
      </c>
      <c r="B81" s="258"/>
      <c r="C81" s="258"/>
      <c r="D81" s="258"/>
      <c r="E81" s="258"/>
      <c r="F81" s="258"/>
      <c r="G81" s="258"/>
      <c r="H81" s="111"/>
    </row>
    <row r="82" spans="1:8" s="108" customFormat="1" ht="35.25" customHeight="1" x14ac:dyDescent="0.2">
      <c r="A82" s="260" t="str">
        <f>IF(OR('RES-Pers'!F45&lt;0.05,'RES-Pers'!F45&gt;0.52),"Eleven skal indstilles til professionel hjælp",(IF(OR('RES-Pers'!F45&lt;0.1,'RES-Pers'!F45&gt;0.4),"Resultatet viser antydning af ovennævnte problem og der skal tilbydes samtale med en for eleven kendt og respekteret person",(IF(AND('RES-Pers'!F45&gt;0.21,'RES-Pers'!F45&lt;0.36),"Resultatet viser ingen problem på dette område",(IF('RES-Pers'!F45&lt;0.1,"Eleven skal tilbydes samtale, da der er tegn på at eleven undertrykker dele af persontræksområde","Resultatet er ikke alarmerende, men bør giver anledning til øget opmærksomhed")))))))</f>
        <v>Eleven skal indstilles til professionel hjælp</v>
      </c>
      <c r="B82" s="260"/>
      <c r="C82" s="260"/>
      <c r="D82" s="260"/>
      <c r="E82" s="260"/>
      <c r="F82" s="260"/>
      <c r="G82" s="260"/>
    </row>
    <row r="83" spans="1:8" s="108" customFormat="1" ht="264" customHeight="1" x14ac:dyDescent="0.2">
      <c r="A83" s="259" t="str">
        <f>IF(OR('RES-Pers'!F45&lt;0.1,'RES-Pers'!F45&gt;0.4),'    '!C5,"")</f>
        <v>En person med sådanne persontræk kan beskrives ved at andre skal tage ansvaret for mit liv fordi der er en selvopfattelse af at være hjælpeløs. At være eftergivende og være direkte bange for at stå på egne ben og være alene. Ligeledes er følelsen af at blive forladt direkte angstprovokerende. Persontræk af denne type medfører ofte meget stærke følelsesmæssige udbrud og svingninger. En personlighed, hvor man det ene øjeblik kan være beleven og indlevende for at opnå at nogen tager særlige hensyn og det næste direkte uforskammet og udnyttende med den viden man har om et andet menneske. Persontræk af denne karakter er de milde træk for borderline typen.
Der skal være samtaler med sådanne elever enten individuelt eller i grupper. Gerne i sammenhæng med undervisning, hvor der tages emner op med personlig og socialt indhold – social stories fra ungdomsbladene, og afklaring af elevernes selvstændige handlemønstre og følelser i forhold til historierne. Der kan svært arbejdes med drama med en sådan flok da de skal bruge megen refleksions tid til deres overvejelser. 
Derfor er historier meget anvendelige. Ligeledes vil fortællinger fra det virkelige liv være af stor betydning – at løse dilemmaer.
Det er karakteristisk at der er elever under denne kategori, der forsøges at tvinge sig selv til ikke at have følelser, hvor man kan få lagt en arm om skulderne når man er ked af det. Sådanne elever kan hjælpes ved at få kæledyr, som de kan give og opnå følelser for. Hestepigerne er et godt eksempel på den store nærhed som der kan opstå. Men det er vigtigt at få genskabt sit følelsesliv i forhold til andre - også dyr, og her kan hundeopdræt, landbrug med dyr, dyrehandler eller zoo være steder praktiksteder, hvor man kan få skabt indhold, der kan anvendes i den følelsesmæssige reetablering af personligheden.</v>
      </c>
      <c r="B83" s="259"/>
      <c r="C83" s="259"/>
      <c r="D83" s="259"/>
      <c r="E83" s="259"/>
      <c r="F83" s="259"/>
      <c r="G83" s="259"/>
    </row>
    <row r="84" spans="1:8" s="108" customFormat="1" ht="14.25" x14ac:dyDescent="0.2">
      <c r="A84" s="262" t="s">
        <v>286</v>
      </c>
      <c r="B84" s="262"/>
      <c r="C84" s="262"/>
      <c r="D84" s="262"/>
      <c r="E84" s="262"/>
      <c r="F84" s="262"/>
      <c r="G84" s="262"/>
    </row>
    <row r="85" spans="1:8" s="108" customFormat="1" ht="16.5" customHeight="1" x14ac:dyDescent="0.2">
      <c r="A85" s="259" t="str">
        <f>'RES-Pers'!F82</f>
        <v>Der kan forventes problemer i elevens selvstændighed og der bør støttes med samtaler eller vejledning</v>
      </c>
      <c r="B85" s="259"/>
      <c r="C85" s="259"/>
      <c r="D85" s="259"/>
      <c r="E85" s="259"/>
      <c r="F85" s="259"/>
      <c r="G85" s="259"/>
    </row>
    <row r="86" spans="1:8" s="108" customFormat="1" ht="14.25" x14ac:dyDescent="0.2">
      <c r="A86" s="258" t="str">
        <f>'RES-Pers'!A85</f>
        <v>Elevens personlige styrke/svaghed</v>
      </c>
      <c r="B86" s="258"/>
      <c r="C86" s="258"/>
      <c r="D86" s="258"/>
      <c r="E86" s="258"/>
      <c r="F86" s="258"/>
      <c r="G86" s="258"/>
    </row>
    <row r="87" spans="1:8" s="108" customFormat="1" ht="14.25" x14ac:dyDescent="0.2">
      <c r="A87" s="259" t="str">
        <f>'RES-Pers'!F86</f>
        <v>Der kan forventes problemer i elevens personlighed og der bør støttes med samtaler eller vejledning</v>
      </c>
      <c r="B87" s="259"/>
      <c r="C87" s="259"/>
      <c r="D87" s="259"/>
      <c r="E87" s="259"/>
      <c r="F87" s="259"/>
      <c r="G87" s="259"/>
    </row>
    <row r="88" spans="1:8" s="108" customFormat="1" ht="14.25" x14ac:dyDescent="0.2">
      <c r="A88" s="258" t="str">
        <f>'RES-Pers'!A90</f>
        <v>Elevens sociale styrke/svaghed</v>
      </c>
      <c r="B88" s="258"/>
      <c r="C88" s="258"/>
      <c r="D88" s="258"/>
      <c r="E88" s="258"/>
      <c r="F88" s="258"/>
      <c r="G88" s="258"/>
    </row>
    <row r="89" spans="1:8" s="108" customFormat="1" ht="14.25" x14ac:dyDescent="0.2">
      <c r="A89" s="259" t="str">
        <f>'RES-Pers'!F91</f>
        <v>Der kan forventes problemer på elevens sociale område og der bør støttes med samtaler eller vejledning</v>
      </c>
      <c r="B89" s="259"/>
      <c r="C89" s="259"/>
      <c r="D89" s="259"/>
      <c r="E89" s="259"/>
      <c r="F89" s="259"/>
      <c r="G89" s="259"/>
    </row>
    <row r="90" spans="1:8" s="108" customFormat="1" ht="14.25" x14ac:dyDescent="0.2">
      <c r="A90" s="258" t="str">
        <f>'RES-Pers'!A95</f>
        <v>Elevens interesse for skole</v>
      </c>
      <c r="B90" s="258"/>
      <c r="C90" s="258"/>
      <c r="D90" s="258"/>
      <c r="E90" s="258"/>
      <c r="F90" s="258"/>
      <c r="G90" s="258"/>
    </row>
    <row r="91" spans="1:8" s="108" customFormat="1" ht="14.25" x14ac:dyDescent="0.2">
      <c r="A91" s="259" t="str">
        <f>'RES-Pers'!F96</f>
        <v>Der kan forventes problemer i elevens motivation og der bør støttes med samtaler eller vejledning</v>
      </c>
      <c r="B91" s="259"/>
      <c r="C91" s="259"/>
      <c r="D91" s="259"/>
      <c r="E91" s="259"/>
      <c r="F91" s="259"/>
      <c r="G91" s="259"/>
    </row>
    <row r="92" spans="1:8" s="108" customFormat="1" ht="14.25" x14ac:dyDescent="0.2">
      <c r="A92" s="258" t="str">
        <f>'RES-Pers'!A100</f>
        <v>Elevens risikovurdering vedr. netværk</v>
      </c>
      <c r="B92" s="258"/>
      <c r="C92" s="258"/>
      <c r="D92" s="258"/>
      <c r="E92" s="258"/>
      <c r="F92" s="258"/>
      <c r="G92" s="258"/>
    </row>
    <row r="93" spans="1:8" s="108" customFormat="1" ht="14.25" x14ac:dyDescent="0.2">
      <c r="A93" s="259" t="str">
        <f>'RES-Pers'!F101</f>
        <v>Testen viser at eleven har et godt og konstruktivt netværk omkring sig</v>
      </c>
      <c r="B93" s="259"/>
      <c r="C93" s="259"/>
      <c r="D93" s="259"/>
      <c r="E93" s="259"/>
      <c r="F93" s="259"/>
      <c r="G93" s="259"/>
    </row>
    <row r="94" spans="1:8" s="108" customFormat="1" ht="14.25" x14ac:dyDescent="0.2">
      <c r="A94" s="255"/>
      <c r="B94" s="255"/>
      <c r="C94" s="255"/>
      <c r="D94" s="255"/>
      <c r="E94" s="255"/>
      <c r="F94" s="255"/>
      <c r="G94" s="255"/>
    </row>
    <row r="95" spans="1:8" s="108" customFormat="1" ht="14.25" x14ac:dyDescent="0.2">
      <c r="A95" s="256" t="s">
        <v>239</v>
      </c>
      <c r="B95" s="256"/>
      <c r="C95" s="256"/>
      <c r="D95" s="256"/>
      <c r="E95" s="256"/>
      <c r="F95" s="256"/>
      <c r="G95" s="256"/>
    </row>
    <row r="96" spans="1:8" s="108" customFormat="1" ht="165" customHeight="1" x14ac:dyDescent="0.2">
      <c r="A96" s="255"/>
      <c r="B96" s="255"/>
      <c r="C96" s="255"/>
      <c r="D96" s="255"/>
      <c r="E96" s="255"/>
      <c r="F96" s="255"/>
      <c r="G96" s="255"/>
    </row>
    <row r="97" spans="7:7" s="107" customFormat="1" ht="14.25" x14ac:dyDescent="0.2">
      <c r="G97" s="109"/>
    </row>
    <row r="98" spans="7:7" s="107" customFormat="1" ht="14.25" x14ac:dyDescent="0.2"/>
    <row r="99" spans="7:7" s="107" customFormat="1" ht="14.25" x14ac:dyDescent="0.2"/>
    <row r="100" spans="7:7" s="107" customFormat="1" ht="14.25" x14ac:dyDescent="0.2"/>
    <row r="101" spans="7:7" s="107" customFormat="1" ht="14.25" x14ac:dyDescent="0.2"/>
  </sheetData>
  <sheetProtection password="DFEF" sheet="1" objects="1" scenarios="1"/>
  <mergeCells count="71">
    <mergeCell ref="C11:D11"/>
    <mergeCell ref="C16:D16"/>
    <mergeCell ref="C21:D21"/>
    <mergeCell ref="C26:D26"/>
    <mergeCell ref="A88:G88"/>
    <mergeCell ref="A81:G81"/>
    <mergeCell ref="A80:G80"/>
    <mergeCell ref="A85:G85"/>
    <mergeCell ref="A84:G84"/>
    <mergeCell ref="A83:G83"/>
    <mergeCell ref="A82:G82"/>
    <mergeCell ref="A75:G75"/>
    <mergeCell ref="A74:G74"/>
    <mergeCell ref="A73:G73"/>
    <mergeCell ref="A72:G72"/>
    <mergeCell ref="A79:G79"/>
    <mergeCell ref="A96:G96"/>
    <mergeCell ref="A95:G95"/>
    <mergeCell ref="A94:G94"/>
    <mergeCell ref="A93:G93"/>
    <mergeCell ref="A92:G92"/>
    <mergeCell ref="A91:G91"/>
    <mergeCell ref="A90:G90"/>
    <mergeCell ref="A89:G89"/>
    <mergeCell ref="A87:G87"/>
    <mergeCell ref="A86:G86"/>
    <mergeCell ref="A78:G78"/>
    <mergeCell ref="A77:G77"/>
    <mergeCell ref="A76:G76"/>
    <mergeCell ref="A67:G67"/>
    <mergeCell ref="A66:G66"/>
    <mergeCell ref="A65:G65"/>
    <mergeCell ref="A71:G71"/>
    <mergeCell ref="A70:G70"/>
    <mergeCell ref="A69:G69"/>
    <mergeCell ref="A68:G68"/>
    <mergeCell ref="A64:G64"/>
    <mergeCell ref="A60:G60"/>
    <mergeCell ref="A59:G59"/>
    <mergeCell ref="A48:G48"/>
    <mergeCell ref="A58:G58"/>
    <mergeCell ref="A57:G57"/>
    <mergeCell ref="A56:G56"/>
    <mergeCell ref="A55:G55"/>
    <mergeCell ref="A54:G54"/>
    <mergeCell ref="A53:G53"/>
    <mergeCell ref="A52:G52"/>
    <mergeCell ref="A51:G51"/>
    <mergeCell ref="A50:G50"/>
    <mergeCell ref="A49:G49"/>
    <mergeCell ref="A47:G47"/>
    <mergeCell ref="A46:G46"/>
    <mergeCell ref="A43:G43"/>
    <mergeCell ref="A45:G45"/>
    <mergeCell ref="A44:G44"/>
    <mergeCell ref="A1:G1"/>
    <mergeCell ref="A42:G42"/>
    <mergeCell ref="A41:G41"/>
    <mergeCell ref="A40:G40"/>
    <mergeCell ref="A39:G39"/>
    <mergeCell ref="A38:G38"/>
    <mergeCell ref="A37:G37"/>
    <mergeCell ref="A7:G7"/>
    <mergeCell ref="A6:G6"/>
    <mergeCell ref="A5:G5"/>
    <mergeCell ref="A36:G36"/>
    <mergeCell ref="A4:G4"/>
    <mergeCell ref="A3:G3"/>
    <mergeCell ref="A2:G2"/>
    <mergeCell ref="A8:G8"/>
    <mergeCell ref="A9:G9"/>
  </mergeCells>
  <conditionalFormatting sqref="C21">
    <cfRule type="cellIs" dxfId="58" priority="1" stopIfTrue="1" operator="lessThan">
      <formula>0.15</formula>
    </cfRule>
    <cfRule type="cellIs" dxfId="57" priority="2" stopIfTrue="1" operator="between">
      <formula>0.15</formula>
      <formula>0.2</formula>
    </cfRule>
    <cfRule type="cellIs" dxfId="56" priority="3" stopIfTrue="1" operator="greaterThan">
      <formula>0.45</formula>
    </cfRule>
    <cfRule type="cellIs" dxfId="55" priority="4" stopIfTrue="1" operator="greaterThan">
      <formula>0.35</formula>
    </cfRule>
    <cfRule type="cellIs" dxfId="54" priority="5" operator="between">
      <formula>0.2</formula>
      <formula>0.36</formula>
    </cfRule>
  </conditionalFormatting>
  <conditionalFormatting sqref="C26">
    <cfRule type="cellIs" dxfId="53" priority="6" stopIfTrue="1" operator="lessThan">
      <formula>0.05</formula>
    </cfRule>
    <cfRule type="cellIs" dxfId="52" priority="7" stopIfTrue="1" operator="between">
      <formula>0.05</formula>
      <formula>0.1</formula>
    </cfRule>
    <cfRule type="cellIs" dxfId="51" priority="8" stopIfTrue="1" operator="greaterThan">
      <formula>0.35</formula>
    </cfRule>
    <cfRule type="cellIs" dxfId="50" priority="9" stopIfTrue="1" operator="greaterThan">
      <formula>0.26</formula>
    </cfRule>
    <cfRule type="cellIs" dxfId="49" priority="10" operator="between">
      <formula>0.1</formula>
      <formula>0.26</formula>
    </cfRule>
  </conditionalFormatting>
  <conditionalFormatting sqref="C11">
    <cfRule type="cellIs" dxfId="48" priority="11" stopIfTrue="1" operator="greaterThan">
      <formula>0.45</formula>
    </cfRule>
    <cfRule type="cellIs" dxfId="47" priority="12" stopIfTrue="1" operator="greaterThan">
      <formula>0.27</formula>
    </cfRule>
    <cfRule type="cellIs" dxfId="46" priority="13" operator="lessThan">
      <formula>0.27</formula>
    </cfRule>
  </conditionalFormatting>
  <conditionalFormatting sqref="C16">
    <cfRule type="cellIs" dxfId="45" priority="14" stopIfTrue="1" operator="lessThan">
      <formula>0.1</formula>
    </cfRule>
    <cfRule type="cellIs" dxfId="44" priority="15" stopIfTrue="1" operator="greaterThan">
      <formula>0.37</formula>
    </cfRule>
    <cfRule type="cellIs" dxfId="43" priority="16" stopIfTrue="1" operator="greaterThan">
      <formula>0.26</formula>
    </cfRule>
    <cfRule type="cellIs" dxfId="42" priority="17" operator="between">
      <formula>0.1</formula>
      <formula>0.26</formula>
    </cfRule>
  </conditionalFormatting>
  <pageMargins left="0.7" right="0.7" top="0.75" bottom="0.75" header="0.3" footer="0.3"/>
  <pageSetup paperSize="9" orientation="portrait" r:id="rId1"/>
  <rowBreaks count="9" manualBreakCount="9">
    <brk id="35" max="16383" man="1"/>
    <brk id="38" max="16383" man="1"/>
    <brk id="47" max="16383" man="1"/>
    <brk id="53" max="16383" man="1"/>
    <brk id="58" max="16383" man="1"/>
    <brk id="67" max="16383" man="1"/>
    <brk id="71" max="16383" man="1"/>
    <brk id="75" max="16383" man="1"/>
    <brk id="79"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4"/>
  <dimension ref="A1:N24"/>
  <sheetViews>
    <sheetView showWhiteSpace="0" view="pageLayout" zoomScaleNormal="100" workbookViewId="0">
      <selection activeCell="C18" sqref="C18"/>
    </sheetView>
  </sheetViews>
  <sheetFormatPr defaultRowHeight="15" x14ac:dyDescent="0.25"/>
  <cols>
    <col min="1" max="1" width="16.7109375" customWidth="1"/>
    <col min="2" max="2" width="14" customWidth="1"/>
    <col min="4" max="4" width="3.7109375" customWidth="1"/>
    <col min="5" max="5" width="11.85546875" customWidth="1"/>
    <col min="6" max="6" width="7" customWidth="1"/>
    <col min="8" max="8" width="10.140625" customWidth="1"/>
    <col min="11" max="12" width="10.140625" bestFit="1" customWidth="1"/>
  </cols>
  <sheetData>
    <row r="1" spans="1:14" x14ac:dyDescent="0.25">
      <c r="A1" s="38" t="s">
        <v>6</v>
      </c>
      <c r="B1" s="38"/>
      <c r="C1" s="263">
        <f>Spørgeskema!D11</f>
        <v>0</v>
      </c>
      <c r="D1" s="263"/>
      <c r="E1" s="263"/>
      <c r="F1" s="263"/>
      <c r="G1" s="40" t="s">
        <v>252</v>
      </c>
      <c r="H1" s="41">
        <f>Spørgeskema!E3</f>
        <v>0</v>
      </c>
      <c r="M1" s="39"/>
      <c r="N1" s="39"/>
    </row>
    <row r="2" spans="1:14" ht="15.75" thickBot="1" x14ac:dyDescent="0.3">
      <c r="A2" s="1"/>
      <c r="B2" s="1"/>
      <c r="C2" s="1"/>
      <c r="D2" s="1"/>
      <c r="E2" s="1"/>
      <c r="F2" s="1"/>
      <c r="G2" s="1"/>
      <c r="H2" s="1"/>
      <c r="I2" s="1"/>
      <c r="J2" s="1"/>
    </row>
    <row r="3" spans="1:14" ht="15.75" thickBot="1" x14ac:dyDescent="0.3">
      <c r="A3" s="247" t="s">
        <v>346</v>
      </c>
      <c r="B3" s="248"/>
      <c r="C3" s="248"/>
      <c r="D3" s="248"/>
      <c r="E3" s="248"/>
      <c r="F3" s="248"/>
      <c r="G3" s="248"/>
      <c r="H3" s="249"/>
      <c r="I3" s="1"/>
      <c r="J3" s="1"/>
    </row>
    <row r="4" spans="1:14" ht="15.75" thickBot="1" x14ac:dyDescent="0.3">
      <c r="A4" s="126"/>
      <c r="B4" s="122"/>
      <c r="C4" s="122"/>
      <c r="D4" s="122"/>
      <c r="E4" s="122"/>
      <c r="F4" s="122"/>
      <c r="G4" s="122"/>
      <c r="H4" s="127"/>
    </row>
    <row r="5" spans="1:14" ht="15.75" thickBot="1" x14ac:dyDescent="0.3">
      <c r="A5" s="128" t="str">
        <f>Spørgeskema!AB2</f>
        <v>Struktur og handlekraft</v>
      </c>
      <c r="B5" s="118"/>
      <c r="C5" s="277">
        <f>Spørgeskema!AB590</f>
        <v>0</v>
      </c>
      <c r="D5" s="122"/>
      <c r="E5" s="122"/>
      <c r="F5" s="122"/>
      <c r="G5" s="122"/>
      <c r="H5" s="127"/>
    </row>
    <row r="6" spans="1:14" x14ac:dyDescent="0.25">
      <c r="A6" s="129"/>
      <c r="B6" s="125"/>
      <c r="C6" s="125"/>
      <c r="D6" s="125"/>
      <c r="E6" s="125"/>
      <c r="F6" s="125"/>
      <c r="G6" s="125"/>
      <c r="H6" s="119"/>
    </row>
    <row r="7" spans="1:14" x14ac:dyDescent="0.25">
      <c r="A7" s="113"/>
      <c r="B7" s="114"/>
      <c r="C7" s="115" t="s">
        <v>430</v>
      </c>
      <c r="D7" s="115"/>
      <c r="E7" s="114" t="s">
        <v>423</v>
      </c>
      <c r="F7" s="116" t="s">
        <v>422</v>
      </c>
      <c r="G7" s="116"/>
      <c r="H7" s="119"/>
    </row>
    <row r="8" spans="1:14" x14ac:dyDescent="0.25">
      <c r="A8" s="129"/>
      <c r="B8" s="125"/>
      <c r="C8" s="125"/>
      <c r="D8" s="124"/>
      <c r="E8" s="125"/>
      <c r="F8" s="125"/>
      <c r="G8" s="125"/>
      <c r="H8" s="130"/>
    </row>
    <row r="9" spans="1:14" ht="15.75" thickBot="1" x14ac:dyDescent="0.3">
      <c r="A9" s="142"/>
      <c r="B9" s="143"/>
      <c r="C9" s="144"/>
      <c r="D9" s="144"/>
      <c r="E9" s="145"/>
      <c r="F9" s="145"/>
      <c r="G9" s="145"/>
      <c r="H9" s="146"/>
    </row>
    <row r="10" spans="1:14" ht="15.75" thickBot="1" x14ac:dyDescent="0.3">
      <c r="A10" s="128" t="str">
        <f>Spørgeskema!AC2</f>
        <v>Opmærksomhedsproblem</v>
      </c>
      <c r="B10" s="123"/>
      <c r="C10" s="277">
        <f>Spørgeskema!AC590</f>
        <v>0</v>
      </c>
      <c r="D10" s="124"/>
      <c r="E10" s="125"/>
      <c r="F10" s="125"/>
      <c r="G10" s="125"/>
      <c r="H10" s="130"/>
    </row>
    <row r="11" spans="1:14" x14ac:dyDescent="0.25">
      <c r="A11" s="128"/>
      <c r="B11" s="123"/>
      <c r="C11" s="124"/>
      <c r="D11" s="124"/>
      <c r="E11" s="125"/>
      <c r="F11" s="125"/>
      <c r="G11" s="125"/>
      <c r="H11" s="130"/>
    </row>
    <row r="12" spans="1:14" x14ac:dyDescent="0.25">
      <c r="A12" s="137">
        <v>-0.1</v>
      </c>
      <c r="B12" s="138"/>
      <c r="C12" s="140" t="s">
        <v>431</v>
      </c>
      <c r="D12" s="141"/>
      <c r="E12" s="138" t="s">
        <v>424</v>
      </c>
      <c r="F12" s="121" t="s">
        <v>422</v>
      </c>
      <c r="G12" s="121"/>
      <c r="H12" s="130"/>
    </row>
    <row r="13" spans="1:14" x14ac:dyDescent="0.25">
      <c r="A13" s="129"/>
      <c r="B13" s="123"/>
      <c r="C13" s="124"/>
      <c r="D13" s="124"/>
      <c r="E13" s="125"/>
      <c r="F13" s="125"/>
      <c r="G13" s="125"/>
      <c r="H13" s="130"/>
    </row>
    <row r="14" spans="1:14" ht="15.75" thickBot="1" x14ac:dyDescent="0.3">
      <c r="A14" s="147"/>
      <c r="B14" s="143"/>
      <c r="C14" s="144"/>
      <c r="D14" s="144"/>
      <c r="E14" s="145"/>
      <c r="F14" s="145"/>
      <c r="G14" s="145"/>
      <c r="H14" s="146"/>
    </row>
    <row r="15" spans="1:14" ht="15.75" thickBot="1" x14ac:dyDescent="0.3">
      <c r="A15" s="128" t="str">
        <f>Spørgeskema!AD2</f>
        <v>Hukommelse</v>
      </c>
      <c r="B15" s="123"/>
      <c r="C15" s="277">
        <f>Spørgeskema!AD590</f>
        <v>2.6315789473684209E-2</v>
      </c>
      <c r="D15" s="124"/>
      <c r="E15" s="125"/>
      <c r="F15" s="125"/>
      <c r="G15" s="125"/>
      <c r="H15" s="130"/>
    </row>
    <row r="16" spans="1:14" x14ac:dyDescent="0.25">
      <c r="A16" s="129"/>
      <c r="B16" s="125"/>
      <c r="C16" s="125"/>
      <c r="D16" s="124"/>
      <c r="E16" s="125"/>
      <c r="F16" s="125"/>
      <c r="G16" s="125"/>
      <c r="H16" s="130"/>
    </row>
    <row r="17" spans="1:10" x14ac:dyDescent="0.25">
      <c r="A17" s="137">
        <v>-0.15</v>
      </c>
      <c r="B17" s="139" t="s">
        <v>426</v>
      </c>
      <c r="C17" s="141" t="s">
        <v>432</v>
      </c>
      <c r="D17" s="141"/>
      <c r="E17" s="138" t="s">
        <v>425</v>
      </c>
      <c r="F17" s="121" t="s">
        <v>422</v>
      </c>
      <c r="G17" s="121"/>
      <c r="H17" s="130"/>
    </row>
    <row r="18" spans="1:10" x14ac:dyDescent="0.25">
      <c r="A18" s="128"/>
      <c r="B18" s="123"/>
      <c r="C18" s="124"/>
      <c r="D18" s="124"/>
      <c r="E18" s="125"/>
      <c r="F18" s="125"/>
      <c r="G18" s="125"/>
      <c r="H18" s="130"/>
    </row>
    <row r="19" spans="1:10" ht="15.75" thickBot="1" x14ac:dyDescent="0.3">
      <c r="A19" s="147"/>
      <c r="B19" s="143"/>
      <c r="C19" s="144"/>
      <c r="D19" s="144"/>
      <c r="E19" s="145"/>
      <c r="F19" s="145"/>
      <c r="G19" s="145"/>
      <c r="H19" s="146"/>
    </row>
    <row r="20" spans="1:10" ht="15.75" thickBot="1" x14ac:dyDescent="0.3">
      <c r="A20" s="128" t="str">
        <f>Spørgeskema!AE2</f>
        <v>Risiko indikator</v>
      </c>
      <c r="B20" s="123"/>
      <c r="C20" s="277">
        <f>Spørgeskema!AE590</f>
        <v>1.7543859649122806E-2</v>
      </c>
      <c r="D20" s="124"/>
      <c r="E20" s="125"/>
      <c r="F20" s="125"/>
      <c r="G20" s="125"/>
      <c r="H20" s="130"/>
    </row>
    <row r="21" spans="1:10" x14ac:dyDescent="0.25">
      <c r="A21" s="129"/>
      <c r="B21" s="125"/>
      <c r="C21" s="125"/>
      <c r="D21" s="124"/>
      <c r="E21" s="125"/>
      <c r="F21" s="125"/>
      <c r="G21" s="125"/>
      <c r="H21" s="130"/>
    </row>
    <row r="22" spans="1:10" x14ac:dyDescent="0.25">
      <c r="A22" s="137">
        <v>-0.05</v>
      </c>
      <c r="B22" s="139" t="s">
        <v>429</v>
      </c>
      <c r="C22" s="141" t="s">
        <v>431</v>
      </c>
      <c r="D22" s="141"/>
      <c r="E22" s="138" t="s">
        <v>427</v>
      </c>
      <c r="F22" s="121" t="s">
        <v>428</v>
      </c>
      <c r="G22" s="121"/>
      <c r="H22" s="130"/>
    </row>
    <row r="23" spans="1:10" ht="15.75" thickBot="1" x14ac:dyDescent="0.3">
      <c r="A23" s="132"/>
      <c r="B23" s="133"/>
      <c r="C23" s="134"/>
      <c r="D23" s="134"/>
      <c r="E23" s="135"/>
      <c r="F23" s="135"/>
      <c r="G23" s="135"/>
      <c r="H23" s="136"/>
    </row>
    <row r="24" spans="1:10" x14ac:dyDescent="0.25">
      <c r="A24" s="68"/>
      <c r="B24" s="68"/>
      <c r="C24" s="68"/>
      <c r="D24" s="68"/>
      <c r="E24" s="64"/>
      <c r="F24" s="64"/>
      <c r="G24" s="64"/>
      <c r="H24" s="64"/>
      <c r="I24" s="64"/>
      <c r="J24" s="68"/>
    </row>
  </sheetData>
  <sheetProtection password="DFEF" sheet="1" objects="1" scenarios="1"/>
  <mergeCells count="2">
    <mergeCell ref="C1:F1"/>
    <mergeCell ref="A3:H3"/>
  </mergeCells>
  <conditionalFormatting sqref="C15">
    <cfRule type="cellIs" dxfId="41" priority="43" stopIfTrue="1" operator="lessThan">
      <formula>0.15</formula>
    </cfRule>
    <cfRule type="cellIs" dxfId="40" priority="44" stopIfTrue="1" operator="between">
      <formula>0.15</formula>
      <formula>0.2</formula>
    </cfRule>
    <cfRule type="cellIs" dxfId="39" priority="45" stopIfTrue="1" operator="greaterThan">
      <formula>0.45</formula>
    </cfRule>
    <cfRule type="cellIs" dxfId="38" priority="46" stopIfTrue="1" operator="greaterThan">
      <formula>0.35</formula>
    </cfRule>
    <cfRule type="cellIs" dxfId="37" priority="47" operator="between">
      <formula>0.2</formula>
      <formula>0.36</formula>
    </cfRule>
  </conditionalFormatting>
  <conditionalFormatting sqref="C20">
    <cfRule type="cellIs" dxfId="36" priority="48" stopIfTrue="1" operator="lessThan">
      <formula>0.05</formula>
    </cfRule>
    <cfRule type="cellIs" dxfId="35" priority="49" stopIfTrue="1" operator="between">
      <formula>0.05</formula>
      <formula>0.1</formula>
    </cfRule>
    <cfRule type="cellIs" dxfId="34" priority="50" stopIfTrue="1" operator="greaterThan">
      <formula>0.35</formula>
    </cfRule>
    <cfRule type="cellIs" dxfId="33" priority="51" stopIfTrue="1" operator="greaterThan">
      <formula>0.26</formula>
    </cfRule>
    <cfRule type="cellIs" dxfId="32" priority="52" operator="between">
      <formula>0.1</formula>
      <formula>0.26</formula>
    </cfRule>
  </conditionalFormatting>
  <conditionalFormatting sqref="C5">
    <cfRule type="cellIs" dxfId="31" priority="53" stopIfTrue="1" operator="greaterThan">
      <formula>0.45</formula>
    </cfRule>
    <cfRule type="cellIs" dxfId="30" priority="54" stopIfTrue="1" operator="greaterThan">
      <formula>0.27</formula>
    </cfRule>
    <cfRule type="cellIs" dxfId="29" priority="55" operator="lessThan">
      <formula>0.27</formula>
    </cfRule>
  </conditionalFormatting>
  <conditionalFormatting sqref="C10">
    <cfRule type="cellIs" dxfId="28" priority="56" stopIfTrue="1" operator="lessThan">
      <formula>0.1</formula>
    </cfRule>
    <cfRule type="cellIs" dxfId="27" priority="57" stopIfTrue="1" operator="greaterThan">
      <formula>0.37</formula>
    </cfRule>
    <cfRule type="cellIs" dxfId="26" priority="58" stopIfTrue="1" operator="greaterThan">
      <formula>0.26</formula>
    </cfRule>
    <cfRule type="cellIs" dxfId="25" priority="59" operator="between">
      <formula>0.1</formula>
      <formula>0.26</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5"/>
  <dimension ref="A1:O117"/>
  <sheetViews>
    <sheetView zoomScaleNormal="100" workbookViewId="0">
      <selection activeCell="A4" sqref="A4:J4"/>
    </sheetView>
  </sheetViews>
  <sheetFormatPr defaultRowHeight="15" x14ac:dyDescent="0.25"/>
  <cols>
    <col min="1" max="1" width="10.28515625" customWidth="1"/>
    <col min="6" max="6" width="12.5703125" bestFit="1" customWidth="1"/>
    <col min="9" max="9" width="10.140625" bestFit="1" customWidth="1"/>
    <col min="10" max="10" width="0.140625" customWidth="1"/>
  </cols>
  <sheetData>
    <row r="1" spans="1:15" x14ac:dyDescent="0.25">
      <c r="A1" s="265"/>
      <c r="B1" s="265"/>
      <c r="C1" s="42" t="s">
        <v>6</v>
      </c>
      <c r="D1" s="266">
        <f>Spørgeskema!D11</f>
        <v>0</v>
      </c>
      <c r="E1" s="266"/>
      <c r="F1" s="266"/>
      <c r="G1" s="2"/>
      <c r="H1" s="43" t="s">
        <v>252</v>
      </c>
      <c r="I1" s="44">
        <f>Spørgeskema!E3</f>
        <v>0</v>
      </c>
      <c r="K1" s="39"/>
      <c r="L1" s="39"/>
      <c r="M1" s="39"/>
      <c r="N1" s="39"/>
      <c r="O1" s="3"/>
    </row>
    <row r="2" spans="1:15" ht="15.75" thickBot="1" x14ac:dyDescent="0.3"/>
    <row r="3" spans="1:15" ht="15" customHeight="1" x14ac:dyDescent="0.25">
      <c r="A3" s="271" t="s">
        <v>253</v>
      </c>
      <c r="B3" s="272"/>
      <c r="C3" s="272"/>
      <c r="D3" s="272"/>
      <c r="E3" s="272"/>
      <c r="F3" s="272"/>
      <c r="G3" s="272"/>
      <c r="H3" s="272"/>
      <c r="I3" s="272"/>
      <c r="J3" s="62"/>
      <c r="K3" s="63"/>
      <c r="L3" s="63"/>
      <c r="M3" s="63"/>
      <c r="N3" s="63"/>
      <c r="O3" s="63"/>
    </row>
    <row r="4" spans="1:15" ht="268.5" customHeight="1" thickBot="1" x14ac:dyDescent="0.3">
      <c r="A4" s="267" t="s">
        <v>254</v>
      </c>
      <c r="B4" s="268"/>
      <c r="C4" s="268"/>
      <c r="D4" s="268"/>
      <c r="E4" s="268"/>
      <c r="F4" s="268"/>
      <c r="G4" s="268"/>
      <c r="H4" s="268"/>
      <c r="I4" s="268"/>
      <c r="J4" s="269"/>
      <c r="K4" s="64"/>
      <c r="L4" s="64"/>
      <c r="M4" s="64"/>
      <c r="N4" s="64"/>
      <c r="O4" s="64"/>
    </row>
    <row r="6" spans="1:15" ht="15.75" x14ac:dyDescent="0.25">
      <c r="A6" s="270" t="s">
        <v>255</v>
      </c>
      <c r="B6" s="270"/>
      <c r="C6" s="270"/>
      <c r="D6" s="270"/>
      <c r="E6" s="270"/>
    </row>
    <row r="7" spans="1:15" ht="15.75" x14ac:dyDescent="0.25">
      <c r="E7" s="45"/>
    </row>
    <row r="8" spans="1:15" ht="15.75" x14ac:dyDescent="0.25">
      <c r="A8" s="46" t="s">
        <v>256</v>
      </c>
      <c r="B8" s="45"/>
      <c r="C8" s="45"/>
      <c r="D8" s="45"/>
      <c r="E8" s="45"/>
    </row>
    <row r="9" spans="1:15" ht="15.75" x14ac:dyDescent="0.25">
      <c r="A9" s="45" t="s">
        <v>257</v>
      </c>
      <c r="B9" s="45"/>
      <c r="C9" s="45"/>
      <c r="E9" s="45"/>
    </row>
    <row r="10" spans="1:15" ht="15.75" x14ac:dyDescent="0.25">
      <c r="A10" s="46" t="s">
        <v>258</v>
      </c>
      <c r="B10" s="45"/>
      <c r="C10" s="45"/>
      <c r="D10" s="45"/>
      <c r="E10" s="47" t="s">
        <v>259</v>
      </c>
      <c r="F10" s="61">
        <f>+Spørgeskema!AG590</f>
        <v>4.7619047619047616E-2</v>
      </c>
      <c r="G10" s="264" t="str">
        <f>IF(OR(F10&lt;21,F10&gt;36),"'Klik her for at læse pædagogisk vejledning.","")</f>
        <v>'Klik her for at læse pædagogisk vejledning.</v>
      </c>
      <c r="H10" s="264"/>
      <c r="I10" s="264"/>
    </row>
    <row r="11" spans="1:15" ht="15.75" x14ac:dyDescent="0.25">
      <c r="A11" s="45" t="s">
        <v>260</v>
      </c>
      <c r="B11" s="45"/>
      <c r="C11" s="45"/>
      <c r="D11" s="45"/>
      <c r="E11" s="45"/>
      <c r="G11" s="264"/>
      <c r="H11" s="264"/>
      <c r="I11" s="264"/>
    </row>
    <row r="12" spans="1:15" ht="15.75" x14ac:dyDescent="0.25">
      <c r="A12" s="45" t="s">
        <v>261</v>
      </c>
      <c r="B12" s="45"/>
      <c r="C12" s="45"/>
      <c r="D12" s="45"/>
    </row>
    <row r="13" spans="1:15" ht="15.75" x14ac:dyDescent="0.25">
      <c r="A13" s="45"/>
      <c r="B13" s="45"/>
      <c r="C13" s="45"/>
      <c r="D13" s="45"/>
    </row>
    <row r="14" spans="1:15" ht="15.75" x14ac:dyDescent="0.25">
      <c r="A14" s="45"/>
      <c r="B14" s="45"/>
      <c r="C14" s="45"/>
      <c r="D14" s="45"/>
    </row>
    <row r="15" spans="1:15" ht="15.75" x14ac:dyDescent="0.25">
      <c r="E15" s="45"/>
    </row>
    <row r="16" spans="1:15" ht="15.75" x14ac:dyDescent="0.25">
      <c r="A16" s="46" t="s">
        <v>262</v>
      </c>
      <c r="B16" s="45"/>
      <c r="C16" s="45"/>
      <c r="D16" s="45"/>
      <c r="E16" s="45"/>
    </row>
    <row r="17" spans="1:9" ht="15.75" x14ac:dyDescent="0.25">
      <c r="A17" s="45" t="s">
        <v>263</v>
      </c>
      <c r="B17" s="45"/>
      <c r="C17" s="45"/>
      <c r="D17" s="45"/>
      <c r="E17" s="45"/>
    </row>
    <row r="18" spans="1:9" ht="15.75" x14ac:dyDescent="0.25">
      <c r="A18" s="45" t="s">
        <v>264</v>
      </c>
      <c r="B18" s="45"/>
      <c r="C18" s="45"/>
      <c r="D18" s="45"/>
    </row>
    <row r="19" spans="1:9" ht="15.75" x14ac:dyDescent="0.25">
      <c r="A19" s="46" t="s">
        <v>265</v>
      </c>
      <c r="B19" s="45"/>
      <c r="C19" s="45"/>
      <c r="E19" s="47" t="s">
        <v>259</v>
      </c>
      <c r="F19" s="61">
        <f>+Spørgeskema!AH590</f>
        <v>0</v>
      </c>
      <c r="G19" s="264" t="str">
        <f>IF(OR(F19&gt;36,F19&lt;21),"Klik her for at læse pædagogisk vejledning.","")</f>
        <v>Klik her for at læse pædagogisk vejledning.</v>
      </c>
      <c r="H19" s="264"/>
      <c r="I19" s="264"/>
    </row>
    <row r="20" spans="1:9" ht="15.75" x14ac:dyDescent="0.25">
      <c r="A20" s="45" t="s">
        <v>266</v>
      </c>
      <c r="B20" s="45"/>
      <c r="C20" s="45"/>
      <c r="D20" s="45"/>
      <c r="E20" s="45"/>
      <c r="G20" s="264"/>
      <c r="H20" s="264"/>
      <c r="I20" s="264"/>
    </row>
    <row r="21" spans="1:9" ht="15.75" x14ac:dyDescent="0.25">
      <c r="A21" s="45" t="s">
        <v>267</v>
      </c>
      <c r="B21" s="45"/>
      <c r="C21" s="45"/>
      <c r="D21" s="45"/>
    </row>
    <row r="22" spans="1:9" ht="15.75" x14ac:dyDescent="0.25">
      <c r="A22" s="45" t="s">
        <v>268</v>
      </c>
      <c r="B22" s="45"/>
      <c r="C22" s="45"/>
      <c r="D22" s="45"/>
      <c r="E22" s="45"/>
    </row>
    <row r="23" spans="1:9" ht="15.75" x14ac:dyDescent="0.25">
      <c r="A23" s="45"/>
      <c r="B23" s="45"/>
      <c r="C23" s="45"/>
      <c r="D23" s="45"/>
      <c r="E23" s="45"/>
    </row>
    <row r="24" spans="1:9" ht="15.75" x14ac:dyDescent="0.25">
      <c r="A24" s="45"/>
      <c r="B24" s="45"/>
      <c r="C24" s="45"/>
      <c r="D24" s="45"/>
      <c r="E24" s="45"/>
    </row>
    <row r="25" spans="1:9" ht="15.75" x14ac:dyDescent="0.25">
      <c r="E25" s="45"/>
    </row>
    <row r="26" spans="1:9" ht="15.75" x14ac:dyDescent="0.25">
      <c r="A26" s="46" t="s">
        <v>269</v>
      </c>
      <c r="B26" s="45"/>
      <c r="C26" s="45"/>
      <c r="D26" s="45"/>
      <c r="E26" s="45"/>
    </row>
    <row r="27" spans="1:9" ht="15.75" x14ac:dyDescent="0.25">
      <c r="A27" s="45" t="s">
        <v>270</v>
      </c>
      <c r="B27" s="45"/>
      <c r="C27" s="45"/>
    </row>
    <row r="28" spans="1:9" ht="15.75" x14ac:dyDescent="0.25">
      <c r="A28" s="45" t="s">
        <v>271</v>
      </c>
      <c r="B28" s="45"/>
      <c r="C28" s="45"/>
      <c r="D28" s="45"/>
      <c r="E28" s="47" t="s">
        <v>259</v>
      </c>
      <c r="F28" s="61">
        <f>+Spørgeskema!AI590</f>
        <v>2.7777777777777776E-2</v>
      </c>
      <c r="G28" s="264" t="str">
        <f>IF(OR(F28&gt;36,F28&lt;21),"Klik her for at læse pædagogisk vejledning.","")</f>
        <v>Klik her for at læse pædagogisk vejledning.</v>
      </c>
      <c r="H28" s="264"/>
      <c r="I28" s="264"/>
    </row>
    <row r="29" spans="1:9" ht="15.75" x14ac:dyDescent="0.25">
      <c r="A29" s="45" t="s">
        <v>272</v>
      </c>
      <c r="B29" s="45"/>
      <c r="C29" s="45"/>
      <c r="D29" s="45"/>
      <c r="G29" s="264"/>
      <c r="H29" s="264"/>
      <c r="I29" s="264"/>
    </row>
    <row r="30" spans="1:9" ht="15.75" x14ac:dyDescent="0.25">
      <c r="A30" s="45" t="s">
        <v>273</v>
      </c>
      <c r="B30" s="45"/>
      <c r="C30" s="45"/>
      <c r="D30" s="45"/>
      <c r="E30" s="45"/>
    </row>
    <row r="31" spans="1:9" ht="15.75" x14ac:dyDescent="0.25">
      <c r="A31" s="45"/>
      <c r="B31" s="45"/>
      <c r="C31" s="45"/>
      <c r="D31" s="45"/>
      <c r="E31" s="45"/>
    </row>
    <row r="32" spans="1:9" ht="15.75" x14ac:dyDescent="0.25">
      <c r="A32" s="45"/>
      <c r="B32" s="45"/>
      <c r="C32" s="45"/>
    </row>
    <row r="33" spans="1:9" ht="15.75" x14ac:dyDescent="0.25">
      <c r="A33" s="46" t="s">
        <v>274</v>
      </c>
      <c r="B33" s="45"/>
      <c r="C33" s="45"/>
      <c r="D33" s="45"/>
    </row>
    <row r="34" spans="1:9" ht="15.75" x14ac:dyDescent="0.25">
      <c r="A34" s="45" t="s">
        <v>275</v>
      </c>
      <c r="B34" s="45"/>
      <c r="C34" s="45"/>
      <c r="D34" s="45"/>
    </row>
    <row r="35" spans="1:9" ht="15.75" x14ac:dyDescent="0.25">
      <c r="A35" s="45" t="s">
        <v>276</v>
      </c>
      <c r="B35" s="45"/>
      <c r="C35" s="45"/>
      <c r="D35" s="45"/>
    </row>
    <row r="36" spans="1:9" ht="15.75" x14ac:dyDescent="0.25">
      <c r="A36" s="46" t="s">
        <v>277</v>
      </c>
      <c r="B36" s="45"/>
      <c r="C36" s="45"/>
    </row>
    <row r="37" spans="1:9" ht="15.75" x14ac:dyDescent="0.25">
      <c r="A37" s="45" t="s">
        <v>278</v>
      </c>
      <c r="B37" s="45"/>
      <c r="C37" s="45"/>
      <c r="D37" s="45"/>
      <c r="E37" s="47" t="s">
        <v>259</v>
      </c>
      <c r="F37" s="61">
        <f>+Spørgeskema!AJ590</f>
        <v>0</v>
      </c>
      <c r="G37" s="264" t="str">
        <f>IF(OR(F37&gt;36,F37&lt;21),"Klik her for at læse pædagogisk vejledning.","")</f>
        <v>Klik her for at læse pædagogisk vejledning.</v>
      </c>
      <c r="H37" s="264"/>
      <c r="I37" s="264"/>
    </row>
    <row r="38" spans="1:9" ht="15.75" x14ac:dyDescent="0.25">
      <c r="A38" s="45" t="s">
        <v>279</v>
      </c>
      <c r="B38" s="45"/>
      <c r="C38" s="45"/>
      <c r="D38" s="45"/>
      <c r="G38" s="264"/>
      <c r="H38" s="264"/>
      <c r="I38" s="264"/>
    </row>
    <row r="39" spans="1:9" ht="15.75" x14ac:dyDescent="0.25">
      <c r="A39" s="45" t="s">
        <v>280</v>
      </c>
      <c r="B39" s="45"/>
      <c r="C39" s="45"/>
      <c r="D39" s="45"/>
    </row>
    <row r="40" spans="1:9" ht="15.75" x14ac:dyDescent="0.25">
      <c r="A40" s="45" t="s">
        <v>281</v>
      </c>
      <c r="B40" s="45"/>
      <c r="C40" s="45"/>
      <c r="D40" s="45"/>
    </row>
    <row r="41" spans="1:9" ht="15.75" x14ac:dyDescent="0.25">
      <c r="A41" s="45"/>
      <c r="B41" s="45"/>
      <c r="C41" s="45"/>
      <c r="D41" s="45"/>
    </row>
    <row r="42" spans="1:9" ht="15.75" x14ac:dyDescent="0.25">
      <c r="A42" s="45"/>
      <c r="B42" s="45"/>
      <c r="C42" s="45"/>
      <c r="D42" s="45"/>
    </row>
    <row r="44" spans="1:9" ht="15.75" x14ac:dyDescent="0.25">
      <c r="A44" s="46" t="s">
        <v>282</v>
      </c>
      <c r="B44" s="45"/>
      <c r="C44" s="45"/>
      <c r="D44" s="45"/>
    </row>
    <row r="45" spans="1:9" ht="15.75" x14ac:dyDescent="0.25">
      <c r="A45" s="45" t="s">
        <v>283</v>
      </c>
      <c r="B45" s="45"/>
      <c r="C45" s="45"/>
      <c r="E45" s="47" t="s">
        <v>259</v>
      </c>
      <c r="F45" s="61">
        <f>+Spørgeskema!AK590</f>
        <v>3.5714285714285712E-2</v>
      </c>
      <c r="G45" s="264" t="str">
        <f>IF(OR(F45&gt;36,F45&lt;21),"Klik her for at læse pædagogisk vejledning.","")</f>
        <v>Klik her for at læse pædagogisk vejledning.</v>
      </c>
      <c r="H45" s="264"/>
      <c r="I45" s="264"/>
    </row>
    <row r="46" spans="1:9" ht="15.75" x14ac:dyDescent="0.25">
      <c r="A46" s="45" t="s">
        <v>284</v>
      </c>
      <c r="B46" s="45"/>
      <c r="C46" s="45"/>
      <c r="D46" s="45"/>
      <c r="G46" s="264"/>
      <c r="H46" s="264"/>
      <c r="I46" s="264"/>
    </row>
    <row r="47" spans="1:9" ht="15.75" x14ac:dyDescent="0.25">
      <c r="A47" s="45" t="s">
        <v>285</v>
      </c>
      <c r="B47" s="45"/>
      <c r="C47" s="45"/>
      <c r="D47" s="45"/>
    </row>
    <row r="48" spans="1:9" ht="15.75" x14ac:dyDescent="0.25">
      <c r="A48" s="45"/>
      <c r="B48" s="45"/>
      <c r="C48" s="45"/>
      <c r="D48" s="45"/>
    </row>
    <row r="49" spans="1:4" ht="15.75" x14ac:dyDescent="0.25">
      <c r="A49" s="45"/>
      <c r="B49" s="45"/>
      <c r="C49" s="45"/>
      <c r="D49" s="45"/>
    </row>
    <row r="50" spans="1:4" ht="15.75" x14ac:dyDescent="0.25">
      <c r="A50" s="45"/>
      <c r="B50" s="45"/>
      <c r="C50" s="45"/>
      <c r="D50" s="45"/>
    </row>
    <row r="51" spans="1:4" ht="15.75" x14ac:dyDescent="0.25">
      <c r="A51" s="45"/>
      <c r="B51" s="45"/>
      <c r="C51" s="45"/>
      <c r="D51" s="45"/>
    </row>
    <row r="52" spans="1:4" ht="15.75" x14ac:dyDescent="0.25">
      <c r="A52" s="45"/>
      <c r="B52" s="45"/>
      <c r="C52" s="45"/>
      <c r="D52" s="45"/>
    </row>
    <row r="53" spans="1:4" ht="15.75" x14ac:dyDescent="0.25">
      <c r="A53" s="45"/>
      <c r="B53" s="45"/>
      <c r="C53" s="45"/>
      <c r="D53" s="45"/>
    </row>
    <row r="54" spans="1:4" ht="15.75" x14ac:dyDescent="0.25">
      <c r="A54" s="45"/>
      <c r="B54" s="45"/>
      <c r="C54" s="45"/>
      <c r="D54" s="45"/>
    </row>
    <row r="55" spans="1:4" ht="15.75" x14ac:dyDescent="0.25">
      <c r="A55" s="45"/>
      <c r="B55" s="45"/>
      <c r="C55" s="45"/>
      <c r="D55" s="45"/>
    </row>
    <row r="56" spans="1:4" ht="15.75" x14ac:dyDescent="0.25">
      <c r="A56" s="45"/>
      <c r="B56" s="45"/>
      <c r="C56" s="45"/>
      <c r="D56" s="45"/>
    </row>
    <row r="57" spans="1:4" ht="15.75" x14ac:dyDescent="0.25">
      <c r="A57" s="45"/>
      <c r="B57" s="45"/>
      <c r="C57" s="45"/>
      <c r="D57" s="45"/>
    </row>
    <row r="58" spans="1:4" ht="15.75" x14ac:dyDescent="0.25">
      <c r="A58" s="45"/>
      <c r="B58" s="45"/>
      <c r="C58" s="45"/>
      <c r="D58" s="45"/>
    </row>
    <row r="59" spans="1:4" ht="15.75" x14ac:dyDescent="0.25">
      <c r="A59" s="45"/>
      <c r="B59" s="45"/>
      <c r="C59" s="45"/>
      <c r="D59" s="45"/>
    </row>
    <row r="60" spans="1:4" ht="15.75" x14ac:dyDescent="0.25">
      <c r="A60" s="45"/>
      <c r="B60" s="45"/>
      <c r="C60" s="45"/>
      <c r="D60" s="45"/>
    </row>
    <row r="61" spans="1:4" ht="15.75" x14ac:dyDescent="0.25">
      <c r="A61" s="45"/>
      <c r="B61" s="45"/>
      <c r="C61" s="45"/>
      <c r="D61" s="45"/>
    </row>
    <row r="62" spans="1:4" ht="15.75" x14ac:dyDescent="0.25">
      <c r="A62" s="45"/>
      <c r="B62" s="45"/>
      <c r="C62" s="45"/>
      <c r="D62" s="45"/>
    </row>
    <row r="63" spans="1:4" ht="15.75" x14ac:dyDescent="0.25">
      <c r="A63" s="45"/>
      <c r="B63" s="45"/>
      <c r="C63" s="45"/>
      <c r="D63" s="45"/>
    </row>
    <row r="64" spans="1:4" ht="15.75" x14ac:dyDescent="0.25">
      <c r="A64" s="45"/>
      <c r="B64" s="45"/>
      <c r="C64" s="45"/>
      <c r="D64" s="45"/>
    </row>
    <row r="65" spans="1:4" ht="15.75" x14ac:dyDescent="0.25">
      <c r="A65" s="45"/>
      <c r="B65" s="45"/>
      <c r="C65" s="45"/>
      <c r="D65" s="45"/>
    </row>
    <row r="66" spans="1:4" ht="15.75" x14ac:dyDescent="0.25">
      <c r="A66" s="45"/>
      <c r="B66" s="45"/>
      <c r="C66" s="45"/>
      <c r="D66" s="45"/>
    </row>
    <row r="67" spans="1:4" ht="15.75" x14ac:dyDescent="0.25">
      <c r="A67" s="45"/>
      <c r="B67" s="45"/>
      <c r="C67" s="45"/>
      <c r="D67" s="45"/>
    </row>
    <row r="68" spans="1:4" ht="15.75" x14ac:dyDescent="0.25">
      <c r="A68" s="45"/>
      <c r="B68" s="45"/>
      <c r="C68" s="45"/>
      <c r="D68" s="45"/>
    </row>
    <row r="69" spans="1:4" ht="15.75" x14ac:dyDescent="0.25">
      <c r="A69" s="45"/>
      <c r="B69" s="45"/>
      <c r="C69" s="45"/>
      <c r="D69" s="45"/>
    </row>
    <row r="70" spans="1:4" ht="15.75" x14ac:dyDescent="0.25">
      <c r="A70" s="45"/>
      <c r="B70" s="45"/>
      <c r="C70" s="45"/>
      <c r="D70" s="45"/>
    </row>
    <row r="71" spans="1:4" ht="15.75" x14ac:dyDescent="0.25">
      <c r="A71" s="45"/>
      <c r="B71" s="45"/>
      <c r="C71" s="45"/>
      <c r="D71" s="45"/>
    </row>
    <row r="72" spans="1:4" ht="15.75" x14ac:dyDescent="0.25">
      <c r="A72" s="45"/>
      <c r="B72" s="45"/>
      <c r="C72" s="45"/>
      <c r="D72" s="45"/>
    </row>
    <row r="73" spans="1:4" ht="15.75" x14ac:dyDescent="0.25">
      <c r="A73" s="45"/>
      <c r="B73" s="45"/>
      <c r="C73" s="45"/>
      <c r="D73" s="45"/>
    </row>
    <row r="74" spans="1:4" ht="15.75" x14ac:dyDescent="0.25">
      <c r="A74" s="45"/>
      <c r="B74" s="45"/>
      <c r="C74" s="45"/>
      <c r="D74" s="45"/>
    </row>
    <row r="75" spans="1:4" ht="15.75" x14ac:dyDescent="0.25">
      <c r="A75" s="45"/>
      <c r="B75" s="45"/>
      <c r="C75" s="45"/>
      <c r="D75" s="45"/>
    </row>
    <row r="76" spans="1:4" ht="15.75" x14ac:dyDescent="0.25">
      <c r="A76" s="45"/>
      <c r="B76" s="45"/>
      <c r="C76" s="45"/>
      <c r="D76" s="45"/>
    </row>
    <row r="77" spans="1:4" ht="15.75" x14ac:dyDescent="0.25">
      <c r="A77" s="45"/>
      <c r="B77" s="45"/>
      <c r="C77" s="45"/>
      <c r="D77" s="45"/>
    </row>
    <row r="78" spans="1:4" ht="15.75" x14ac:dyDescent="0.25">
      <c r="A78" s="45"/>
      <c r="B78" s="45"/>
      <c r="C78" s="45"/>
      <c r="D78" s="45"/>
    </row>
    <row r="79" spans="1:4" ht="15.75" x14ac:dyDescent="0.25">
      <c r="A79" s="45"/>
      <c r="B79" s="45"/>
      <c r="C79" s="45"/>
      <c r="D79" s="45"/>
    </row>
    <row r="80" spans="1:4" ht="15.75" x14ac:dyDescent="0.25">
      <c r="A80" s="45"/>
      <c r="B80" s="45"/>
      <c r="C80" s="45"/>
      <c r="D80" s="45"/>
    </row>
    <row r="81" spans="1:9" ht="15.75" x14ac:dyDescent="0.25">
      <c r="A81" s="46" t="s">
        <v>286</v>
      </c>
      <c r="C81" s="48"/>
      <c r="D81" s="45"/>
      <c r="E81" s="45"/>
    </row>
    <row r="82" spans="1:9" ht="15.75" customHeight="1" x14ac:dyDescent="0.25">
      <c r="A82" s="47" t="s">
        <v>287</v>
      </c>
      <c r="B82" s="71">
        <f>Spørgeskema!AM588</f>
        <v>0</v>
      </c>
      <c r="C82" s="49" t="s">
        <v>259</v>
      </c>
      <c r="D82" s="61">
        <f>Spørgeskema!AM590</f>
        <v>0</v>
      </c>
      <c r="E82" s="45"/>
      <c r="F82" s="70" t="str">
        <f>IF(D82&gt;0.8,"Eleven har en konstruktiv og motiveret selvstændighed","Der kan forventes problemer i elevens selvstændighed og der bør støttes med samtaler eller vejledning")</f>
        <v>Der kan forventes problemer i elevens selvstændighed og der bør støttes med samtaler eller vejledning</v>
      </c>
      <c r="G82" s="70"/>
      <c r="H82" s="70"/>
      <c r="I82" s="70"/>
    </row>
    <row r="83" spans="1:9" ht="15.75" x14ac:dyDescent="0.25">
      <c r="A83" s="47" t="s">
        <v>288</v>
      </c>
      <c r="B83" s="71">
        <f>Spørgeskema!AM589-Spørgeskema!AM588</f>
        <v>45</v>
      </c>
      <c r="C83" s="49" t="s">
        <v>259</v>
      </c>
      <c r="D83" s="61">
        <f>1-D82</f>
        <v>1</v>
      </c>
      <c r="E83" s="45"/>
      <c r="F83" s="69"/>
      <c r="G83" s="69"/>
      <c r="H83" s="69"/>
      <c r="I83" s="69"/>
    </row>
    <row r="84" spans="1:9" ht="15.75" x14ac:dyDescent="0.25">
      <c r="A84" s="45"/>
      <c r="B84" s="72"/>
      <c r="C84" s="45"/>
      <c r="D84" s="45"/>
      <c r="E84" s="45"/>
    </row>
    <row r="85" spans="1:9" ht="15.75" x14ac:dyDescent="0.25">
      <c r="A85" s="46" t="s">
        <v>289</v>
      </c>
      <c r="B85" s="73"/>
      <c r="C85" s="45"/>
      <c r="D85" s="45"/>
      <c r="E85" s="45"/>
    </row>
    <row r="86" spans="1:9" ht="15.75" customHeight="1" x14ac:dyDescent="0.25">
      <c r="A86" s="47" t="s">
        <v>290</v>
      </c>
      <c r="B86" s="71">
        <f>+Spørgeskema!AN588</f>
        <v>0</v>
      </c>
      <c r="C86" s="47" t="s">
        <v>259</v>
      </c>
      <c r="D86" s="61">
        <f>Spørgeskema!AN590</f>
        <v>0</v>
      </c>
      <c r="E86" s="45"/>
      <c r="F86" s="70" t="str">
        <f>IF(D86&gt;80,"Eleven har en konstruktiv og motiveret personlighed","Der kan forventes problemer i elevens personlighed og der bør støttes med samtaler eller vejledning")</f>
        <v>Der kan forventes problemer i elevens personlighed og der bør støttes med samtaler eller vejledning</v>
      </c>
      <c r="G86" s="70"/>
      <c r="H86" s="70"/>
      <c r="I86" s="70"/>
    </row>
    <row r="87" spans="1:9" ht="15.75" x14ac:dyDescent="0.25">
      <c r="A87" s="47" t="s">
        <v>291</v>
      </c>
      <c r="B87" s="71">
        <f>Spørgeskema!AN589-'RES-Pers'!B86</f>
        <v>36</v>
      </c>
      <c r="C87" s="47" t="s">
        <v>259</v>
      </c>
      <c r="D87" s="61">
        <f>1-D86</f>
        <v>1</v>
      </c>
      <c r="E87" s="45"/>
      <c r="F87" s="70"/>
      <c r="G87" s="70"/>
      <c r="H87" s="70"/>
      <c r="I87" s="70"/>
    </row>
    <row r="88" spans="1:9" ht="15.75" x14ac:dyDescent="0.25">
      <c r="A88" s="65"/>
      <c r="B88" s="74"/>
      <c r="C88" s="65"/>
      <c r="D88" s="67"/>
      <c r="E88" s="45"/>
      <c r="F88" s="70"/>
      <c r="G88" s="70"/>
      <c r="H88" s="70"/>
      <c r="I88" s="70"/>
    </row>
    <row r="89" spans="1:9" ht="15.75" x14ac:dyDescent="0.25">
      <c r="A89" s="45"/>
      <c r="B89" s="72"/>
      <c r="C89" s="45"/>
      <c r="D89" s="45"/>
      <c r="E89" s="45"/>
    </row>
    <row r="90" spans="1:9" ht="15.75" x14ac:dyDescent="0.25">
      <c r="A90" s="46" t="s">
        <v>292</v>
      </c>
      <c r="B90" s="73"/>
      <c r="C90" s="45"/>
      <c r="D90" s="45"/>
      <c r="E90" s="45"/>
    </row>
    <row r="91" spans="1:9" ht="15.75" customHeight="1" x14ac:dyDescent="0.25">
      <c r="A91" s="47" t="s">
        <v>290</v>
      </c>
      <c r="B91" s="71">
        <f>+Spørgeskema!AO588</f>
        <v>0</v>
      </c>
      <c r="C91" s="47" t="s">
        <v>259</v>
      </c>
      <c r="D91" s="61">
        <f>Spørgeskema!AO590</f>
        <v>0</v>
      </c>
      <c r="E91" s="45"/>
      <c r="F91" s="70" t="str">
        <f>IF(D91&gt;80,"Eleven har en konstruktiv og motiveret social kompetance","Der kan forventes problemer på elevens sociale område og der bør støttes med samtaler eller vejledning")</f>
        <v>Der kan forventes problemer på elevens sociale område og der bør støttes med samtaler eller vejledning</v>
      </c>
      <c r="G91" s="70"/>
      <c r="H91" s="70"/>
      <c r="I91" s="70"/>
    </row>
    <row r="92" spans="1:9" ht="15.75" x14ac:dyDescent="0.25">
      <c r="A92" s="47" t="s">
        <v>291</v>
      </c>
      <c r="B92" s="71">
        <f>Spørgeskema!AO589-Spørgeskema!AO588</f>
        <v>22</v>
      </c>
      <c r="C92" s="47" t="s">
        <v>259</v>
      </c>
      <c r="D92" s="61">
        <f>1-D91</f>
        <v>1</v>
      </c>
      <c r="E92" s="45"/>
      <c r="F92" s="70"/>
      <c r="G92" s="70"/>
      <c r="H92" s="70"/>
      <c r="I92" s="70"/>
    </row>
    <row r="93" spans="1:9" ht="15.75" x14ac:dyDescent="0.25">
      <c r="A93" s="65"/>
      <c r="B93" s="74"/>
      <c r="C93" s="65"/>
      <c r="D93" s="67"/>
      <c r="E93" s="45"/>
      <c r="F93" s="70"/>
      <c r="G93" s="70"/>
      <c r="H93" s="70"/>
      <c r="I93" s="70"/>
    </row>
    <row r="94" spans="1:9" ht="15.75" x14ac:dyDescent="0.25">
      <c r="A94" s="45"/>
      <c r="B94" s="72"/>
      <c r="C94" s="45"/>
      <c r="D94" s="45"/>
      <c r="E94" s="45"/>
    </row>
    <row r="95" spans="1:9" ht="15.75" x14ac:dyDescent="0.25">
      <c r="A95" s="46" t="s">
        <v>293</v>
      </c>
      <c r="B95" s="73"/>
      <c r="C95" s="45"/>
      <c r="D95" s="45"/>
      <c r="E95" s="45"/>
    </row>
    <row r="96" spans="1:9" ht="15.75" customHeight="1" x14ac:dyDescent="0.25">
      <c r="A96" s="47" t="s">
        <v>290</v>
      </c>
      <c r="B96" s="71">
        <f>Spørgeskema!AP588</f>
        <v>0</v>
      </c>
      <c r="C96" s="47" t="s">
        <v>259</v>
      </c>
      <c r="D96" s="61">
        <f>Spørgeskema!AP590</f>
        <v>0</v>
      </c>
      <c r="E96" s="45"/>
      <c r="F96" s="70" t="str">
        <f>IF(D96&gt;80,"Eleven har en konstruktiv og motiveret motivation for skolen","Der kan forventes problemer i elevens motivation og der bør støttes med samtaler eller vejledning")</f>
        <v>Der kan forventes problemer i elevens motivation og der bør støttes med samtaler eller vejledning</v>
      </c>
      <c r="G96" s="70"/>
      <c r="H96" s="70"/>
      <c r="I96" s="70"/>
    </row>
    <row r="97" spans="1:9" ht="15.75" x14ac:dyDescent="0.25">
      <c r="A97" s="47" t="s">
        <v>291</v>
      </c>
      <c r="B97" s="71">
        <f>Spørgeskema!AP589-Spørgeskema!AP588</f>
        <v>12</v>
      </c>
      <c r="C97" s="47" t="s">
        <v>259</v>
      </c>
      <c r="D97" s="61">
        <f>1-D96</f>
        <v>1</v>
      </c>
      <c r="E97" s="45"/>
      <c r="F97" s="70"/>
      <c r="G97" s="70"/>
      <c r="H97" s="70"/>
      <c r="I97" s="70"/>
    </row>
    <row r="98" spans="1:9" ht="15.75" x14ac:dyDescent="0.25">
      <c r="A98" s="65"/>
      <c r="B98" s="66"/>
      <c r="C98" s="65"/>
      <c r="D98" s="67"/>
      <c r="E98" s="45"/>
      <c r="F98" s="70"/>
      <c r="G98" s="70"/>
      <c r="H98" s="70"/>
      <c r="I98" s="70"/>
    </row>
    <row r="99" spans="1:9" ht="15.75" x14ac:dyDescent="0.25">
      <c r="A99" s="45"/>
      <c r="B99" s="45"/>
      <c r="C99" s="45"/>
      <c r="D99" s="45"/>
      <c r="E99" s="45"/>
    </row>
    <row r="100" spans="1:9" ht="15.75" x14ac:dyDescent="0.25">
      <c r="A100" s="46" t="s">
        <v>294</v>
      </c>
      <c r="C100" s="45"/>
      <c r="D100" s="45"/>
    </row>
    <row r="101" spans="1:9" ht="15.75" customHeight="1" x14ac:dyDescent="0.25">
      <c r="A101" s="47" t="s">
        <v>295</v>
      </c>
      <c r="B101" s="47"/>
      <c r="C101" s="47"/>
      <c r="D101" s="61">
        <f>Spørgeskema!AQ590</f>
        <v>0</v>
      </c>
      <c r="E101" s="47" t="s">
        <v>259</v>
      </c>
      <c r="F101" s="70" t="str">
        <f>IF(D101&lt;0.2,"Testen viser at eleven har et godt og konstruktivt netværk omkring sig","Eleven mangler et konstruktivt netværk som sparing til sit ungeliv")</f>
        <v>Testen viser at eleven har et godt og konstruktivt netværk omkring sig</v>
      </c>
      <c r="G101" s="70"/>
      <c r="H101" s="70"/>
      <c r="I101" s="70"/>
    </row>
    <row r="102" spans="1:9" ht="15.75" x14ac:dyDescent="0.25">
      <c r="A102" s="45"/>
      <c r="B102" s="45"/>
      <c r="C102" s="45"/>
      <c r="D102" s="45"/>
      <c r="E102" s="45"/>
      <c r="F102" s="70"/>
      <c r="G102" s="70"/>
      <c r="H102" s="70"/>
      <c r="I102" s="70"/>
    </row>
    <row r="103" spans="1:9" ht="15.75" x14ac:dyDescent="0.25">
      <c r="A103" s="45"/>
      <c r="B103" s="45"/>
      <c r="C103" s="45"/>
      <c r="D103" s="45"/>
      <c r="E103" s="45"/>
      <c r="H103" s="45"/>
    </row>
    <row r="104" spans="1:9" ht="15.75" x14ac:dyDescent="0.25">
      <c r="A104" s="45"/>
      <c r="B104" s="45"/>
      <c r="C104" s="45"/>
      <c r="D104" s="45"/>
      <c r="E104" s="45"/>
      <c r="H104" s="45"/>
    </row>
    <row r="105" spans="1:9" ht="15.75" x14ac:dyDescent="0.25">
      <c r="A105" s="45"/>
      <c r="B105" s="45"/>
      <c r="C105" s="45"/>
      <c r="D105" s="45"/>
      <c r="E105" s="45"/>
    </row>
    <row r="106" spans="1:9" ht="15.75" x14ac:dyDescent="0.25">
      <c r="A106" s="45"/>
      <c r="B106" s="45"/>
      <c r="C106" s="45"/>
      <c r="D106" s="45"/>
      <c r="E106" s="45"/>
    </row>
    <row r="107" spans="1:9" ht="15.75" x14ac:dyDescent="0.25">
      <c r="A107" s="45"/>
    </row>
    <row r="108" spans="1:9" ht="15.75" x14ac:dyDescent="0.25">
      <c r="A108" s="45"/>
      <c r="B108" s="45"/>
      <c r="C108" s="45"/>
      <c r="D108" s="45"/>
      <c r="E108" s="45"/>
    </row>
    <row r="109" spans="1:9" ht="15.75" x14ac:dyDescent="0.25">
      <c r="E109" s="45"/>
    </row>
    <row r="112" spans="1:9" ht="15.75" x14ac:dyDescent="0.25">
      <c r="E112" s="45"/>
    </row>
    <row r="113" spans="1:5" ht="15.75" x14ac:dyDescent="0.25">
      <c r="E113" s="45"/>
    </row>
    <row r="114" spans="1:5" ht="15.75" x14ac:dyDescent="0.25">
      <c r="A114" s="45"/>
      <c r="B114" s="45"/>
      <c r="C114" s="45"/>
      <c r="D114" s="45"/>
      <c r="E114" s="45"/>
    </row>
    <row r="115" spans="1:5" ht="15.75" x14ac:dyDescent="0.25">
      <c r="E115" s="45"/>
    </row>
    <row r="116" spans="1:5" ht="15.75" x14ac:dyDescent="0.25">
      <c r="E116" s="45"/>
    </row>
    <row r="117" spans="1:5" ht="15.75" x14ac:dyDescent="0.25">
      <c r="E117" s="45"/>
    </row>
  </sheetData>
  <sheetProtection password="DFEF" sheet="1" objects="1" scenarios="1"/>
  <mergeCells count="10">
    <mergeCell ref="G19:I20"/>
    <mergeCell ref="G28:I29"/>
    <mergeCell ref="G37:I38"/>
    <mergeCell ref="G45:I46"/>
    <mergeCell ref="A1:B1"/>
    <mergeCell ref="D1:F1"/>
    <mergeCell ref="A4:J4"/>
    <mergeCell ref="A6:E6"/>
    <mergeCell ref="G10:I11"/>
    <mergeCell ref="A3:I3"/>
  </mergeCells>
  <conditionalFormatting sqref="F10">
    <cfRule type="cellIs" dxfId="24" priority="21" operator="greaterThan">
      <formula>0.51</formula>
    </cfRule>
    <cfRule type="cellIs" dxfId="23" priority="22" operator="lessThan">
      <formula>0.1</formula>
    </cfRule>
    <cfRule type="cellIs" dxfId="22" priority="23" operator="between">
      <formula>0.38</formula>
      <formula>0.51</formula>
    </cfRule>
    <cfRule type="cellIs" dxfId="21" priority="24" operator="between">
      <formula>0.1</formula>
      <formula>0.15</formula>
    </cfRule>
    <cfRule type="cellIs" dxfId="20" priority="25" operator="between">
      <formula>0.15</formula>
      <formula>0.38</formula>
    </cfRule>
  </conditionalFormatting>
  <conditionalFormatting sqref="F19">
    <cfRule type="cellIs" dxfId="19" priority="16" operator="greaterThan">
      <formula>0.45</formula>
    </cfRule>
    <cfRule type="cellIs" dxfId="18" priority="17" operator="lessThan">
      <formula>0.1</formula>
    </cfRule>
    <cfRule type="cellIs" dxfId="17" priority="18" operator="between">
      <formula>0.36</formula>
      <formula>0.45</formula>
    </cfRule>
    <cfRule type="cellIs" dxfId="16" priority="19" operator="between">
      <formula>0.1</formula>
      <formula>0.15</formula>
    </cfRule>
    <cfRule type="cellIs" dxfId="15" priority="20" operator="between">
      <formula>0.15</formula>
      <formula>0.36</formula>
    </cfRule>
  </conditionalFormatting>
  <conditionalFormatting sqref="F28">
    <cfRule type="cellIs" dxfId="14" priority="11" operator="greaterThan">
      <formula>0.45</formula>
    </cfRule>
    <cfRule type="cellIs" dxfId="13" priority="12" operator="lessThan">
      <formula>0.06</formula>
    </cfRule>
    <cfRule type="cellIs" dxfId="12" priority="13" operator="between">
      <formula>0.32</formula>
      <formula>0.45</formula>
    </cfRule>
    <cfRule type="cellIs" dxfId="11" priority="14" operator="between">
      <formula>0.06</formula>
      <formula>0.1</formula>
    </cfRule>
    <cfRule type="cellIs" dxfId="10" priority="15" operator="between">
      <formula>0.1</formula>
      <formula>0.32</formula>
    </cfRule>
  </conditionalFormatting>
  <conditionalFormatting sqref="F37">
    <cfRule type="cellIs" dxfId="9" priority="6" operator="greaterThan">
      <formula>0.65</formula>
    </cfRule>
    <cfRule type="cellIs" dxfId="8" priority="7" operator="lessThan">
      <formula>0.12</formula>
    </cfRule>
    <cfRule type="cellIs" dxfId="7" priority="8" operator="between">
      <formula>0.47</formula>
      <formula>0.65</formula>
    </cfRule>
    <cfRule type="cellIs" dxfId="6" priority="9" operator="between">
      <formula>0.12</formula>
      <formula>0.23</formula>
    </cfRule>
    <cfRule type="cellIs" dxfId="5" priority="10" operator="between">
      <formula>0.23</formula>
      <formula>0.47</formula>
    </cfRule>
  </conditionalFormatting>
  <conditionalFormatting sqref="F45">
    <cfRule type="cellIs" dxfId="4" priority="1" operator="greaterThan">
      <formula>0.52</formula>
    </cfRule>
    <cfRule type="cellIs" dxfId="3" priority="2" operator="lessThan">
      <formula>0.05</formula>
    </cfRule>
    <cfRule type="cellIs" dxfId="2" priority="3" operator="between">
      <formula>0.4</formula>
      <formula>0.52</formula>
    </cfRule>
    <cfRule type="cellIs" dxfId="1" priority="4" operator="between">
      <formula>0.05</formula>
      <formula>0.1</formula>
    </cfRule>
    <cfRule type="cellIs" dxfId="0" priority="5" operator="between">
      <formula>0.1</formula>
      <formula>0.4</formula>
    </cfRule>
  </conditionalFormatting>
  <hyperlinks>
    <hyperlink ref="G10" r:id="rId1" display="Opmærksomheds pædagogik"/>
    <hyperlink ref="G10:I11" r:id="rId2" display="../stærkt udadreagerende persontræk.doc"/>
    <hyperlink ref="G19" r:id="rId3" display="Opmærksomheds pædagogik"/>
    <hyperlink ref="G19:I20" r:id="rId4" display="../udadreagerende persontræk.doc"/>
    <hyperlink ref="G28" r:id="rId5" display="Opmærksomheds pædagogik"/>
    <hyperlink ref="G28:I29" r:id="rId6" display="../neutrale persontræk.doc"/>
    <hyperlink ref="G37" r:id="rId7" display="Opmærksomheds pædagogik"/>
    <hyperlink ref="G37:I38" r:id="rId8" display="../moderate neurotiske træk.doc"/>
    <hyperlink ref="G45" r:id="rId9" display="Opmærksomheds pædagogik"/>
    <hyperlink ref="G45:I46" r:id="rId10" display="../stærke neurotiske træk.doc"/>
  </hyperlinks>
  <pageMargins left="0.7" right="0.7" top="0.75" bottom="0.75" header="0.3" footer="0.3"/>
  <pageSetup paperSize="9" orientation="portrait" r:id="rId11"/>
  <drawing r:id="rId1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1">
    <tabColor theme="0" tint="-0.499984740745262"/>
  </sheetPr>
  <dimension ref="A1:N29"/>
  <sheetViews>
    <sheetView workbookViewId="0">
      <selection activeCell="A12" sqref="A1:B12"/>
    </sheetView>
  </sheetViews>
  <sheetFormatPr defaultRowHeight="15" x14ac:dyDescent="0.25"/>
  <sheetData>
    <row r="1" spans="3:14" x14ac:dyDescent="0.25">
      <c r="C1" s="2"/>
      <c r="D1" s="2"/>
      <c r="E1" s="2"/>
      <c r="F1" s="2"/>
      <c r="G1" s="2"/>
      <c r="H1" s="2"/>
      <c r="I1" s="2"/>
      <c r="J1" s="2"/>
      <c r="K1" s="2"/>
      <c r="L1" s="2"/>
      <c r="M1" s="2"/>
      <c r="N1" s="2"/>
    </row>
    <row r="19" spans="1:11" x14ac:dyDescent="0.25">
      <c r="A19" s="3"/>
      <c r="B19" s="3"/>
      <c r="C19" s="3"/>
      <c r="D19" s="3"/>
      <c r="E19" s="3"/>
      <c r="F19" s="3"/>
      <c r="G19" s="3"/>
      <c r="H19" s="3"/>
      <c r="I19" s="3"/>
      <c r="J19" s="3"/>
      <c r="K19" s="3"/>
    </row>
    <row r="20" spans="1:11" x14ac:dyDescent="0.25">
      <c r="A20" s="2"/>
      <c r="B20" s="2"/>
      <c r="C20" s="2"/>
      <c r="D20" s="2"/>
      <c r="E20" s="2"/>
      <c r="F20" s="2"/>
      <c r="G20" s="2"/>
      <c r="H20" s="2"/>
      <c r="I20" s="2"/>
      <c r="J20" s="2"/>
      <c r="K20" s="2"/>
    </row>
    <row r="22" spans="1:11" x14ac:dyDescent="0.25">
      <c r="A22">
        <v>1</v>
      </c>
      <c r="B22" t="s">
        <v>318</v>
      </c>
      <c r="C22" t="s">
        <v>319</v>
      </c>
    </row>
    <row r="23" spans="1:11" x14ac:dyDescent="0.25">
      <c r="A23">
        <v>2</v>
      </c>
      <c r="B23" t="s">
        <v>320</v>
      </c>
      <c r="C23" t="s">
        <v>321</v>
      </c>
    </row>
    <row r="24" spans="1:11" x14ac:dyDescent="0.25">
      <c r="A24">
        <v>3</v>
      </c>
      <c r="B24" t="s">
        <v>322</v>
      </c>
      <c r="C24" t="s">
        <v>323</v>
      </c>
    </row>
    <row r="25" spans="1:11" x14ac:dyDescent="0.25">
      <c r="A25">
        <v>4</v>
      </c>
      <c r="B25" t="s">
        <v>324</v>
      </c>
      <c r="C25" t="s">
        <v>338</v>
      </c>
    </row>
    <row r="26" spans="1:11" x14ac:dyDescent="0.25">
      <c r="A26">
        <v>5</v>
      </c>
      <c r="B26" t="s">
        <v>325</v>
      </c>
      <c r="C26" t="s">
        <v>326</v>
      </c>
    </row>
    <row r="27" spans="1:11" x14ac:dyDescent="0.25">
      <c r="A27">
        <v>6</v>
      </c>
      <c r="B27" t="s">
        <v>327</v>
      </c>
      <c r="C27" t="s">
        <v>328</v>
      </c>
    </row>
    <row r="28" spans="1:11" x14ac:dyDescent="0.25">
      <c r="A28">
        <v>7</v>
      </c>
      <c r="B28" t="s">
        <v>329</v>
      </c>
      <c r="C28" t="s">
        <v>330</v>
      </c>
    </row>
    <row r="29" spans="1:11" x14ac:dyDescent="0.25">
      <c r="A29">
        <v>8</v>
      </c>
      <c r="B29" t="s">
        <v>331</v>
      </c>
      <c r="C29" t="s">
        <v>319</v>
      </c>
    </row>
  </sheetData>
  <sheetProtection password="DFEF"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6">
    <tabColor theme="0" tint="-0.499984740745262"/>
  </sheetPr>
  <dimension ref="A1:C29"/>
  <sheetViews>
    <sheetView workbookViewId="0">
      <selection activeCell="D2" sqref="D2"/>
    </sheetView>
  </sheetViews>
  <sheetFormatPr defaultRowHeight="15" x14ac:dyDescent="0.25"/>
  <cols>
    <col min="1" max="1" width="16.85546875" customWidth="1"/>
    <col min="2" max="2" width="17.28515625" customWidth="1"/>
    <col min="3" max="3" width="67.5703125" customWidth="1"/>
  </cols>
  <sheetData>
    <row r="1" spans="1:3" x14ac:dyDescent="0.25">
      <c r="A1" s="50"/>
      <c r="B1" s="50"/>
      <c r="C1" s="50"/>
    </row>
    <row r="2" spans="1:3" x14ac:dyDescent="0.25">
      <c r="A2" s="50"/>
      <c r="B2" s="50"/>
      <c r="C2" s="51" t="s">
        <v>296</v>
      </c>
    </row>
    <row r="3" spans="1:3" ht="300" x14ac:dyDescent="0.25">
      <c r="A3" s="52" t="s">
        <v>297</v>
      </c>
      <c r="B3" s="52" t="s">
        <v>235</v>
      </c>
      <c r="C3" s="52" t="s">
        <v>298</v>
      </c>
    </row>
    <row r="4" spans="1:3" ht="150" x14ac:dyDescent="0.25">
      <c r="A4" s="52" t="s">
        <v>299</v>
      </c>
      <c r="B4" s="52" t="s">
        <v>236</v>
      </c>
      <c r="C4" s="52" t="s">
        <v>300</v>
      </c>
    </row>
    <row r="5" spans="1:3" ht="135" x14ac:dyDescent="0.25">
      <c r="A5" s="52" t="s">
        <v>301</v>
      </c>
      <c r="B5" s="52" t="s">
        <v>237</v>
      </c>
      <c r="C5" s="52" t="s">
        <v>302</v>
      </c>
    </row>
    <row r="6" spans="1:3" ht="75" x14ac:dyDescent="0.25">
      <c r="A6" s="52" t="s">
        <v>303</v>
      </c>
      <c r="B6" s="52" t="s">
        <v>238</v>
      </c>
      <c r="C6" s="52" t="s">
        <v>304</v>
      </c>
    </row>
    <row r="7" spans="1:3" ht="60" x14ac:dyDescent="0.25">
      <c r="A7" s="52" t="s">
        <v>305</v>
      </c>
      <c r="B7" s="52" t="s">
        <v>306</v>
      </c>
      <c r="C7" s="52" t="s">
        <v>307</v>
      </c>
    </row>
    <row r="8" spans="1:3" ht="90" x14ac:dyDescent="0.25">
      <c r="A8" s="52" t="s">
        <v>308</v>
      </c>
      <c r="B8" s="52" t="s">
        <v>309</v>
      </c>
      <c r="C8" s="52" t="s">
        <v>310</v>
      </c>
    </row>
    <row r="9" spans="1:3" ht="150" x14ac:dyDescent="0.25">
      <c r="A9" s="52" t="s">
        <v>311</v>
      </c>
      <c r="B9" s="52" t="s">
        <v>246</v>
      </c>
      <c r="C9" s="52" t="s">
        <v>312</v>
      </c>
    </row>
    <row r="10" spans="1:3" ht="150" x14ac:dyDescent="0.25">
      <c r="A10" s="52" t="s">
        <v>313</v>
      </c>
      <c r="B10" s="52" t="s">
        <v>248</v>
      </c>
      <c r="C10" s="53" t="s">
        <v>314</v>
      </c>
    </row>
    <row r="11" spans="1:3" ht="210" x14ac:dyDescent="0.25">
      <c r="A11" s="52" t="s">
        <v>315</v>
      </c>
      <c r="B11" s="52" t="s">
        <v>250</v>
      </c>
      <c r="C11" s="52" t="s">
        <v>316</v>
      </c>
    </row>
    <row r="12" spans="1:3" x14ac:dyDescent="0.25">
      <c r="A12" s="54"/>
      <c r="B12" s="50"/>
      <c r="C12" s="50"/>
    </row>
    <row r="13" spans="1:3" ht="15.75" x14ac:dyDescent="0.25">
      <c r="A13" s="273" t="s">
        <v>317</v>
      </c>
      <c r="B13" s="274"/>
      <c r="C13" s="274"/>
    </row>
    <row r="14" spans="1:3" x14ac:dyDescent="0.25">
      <c r="A14" s="54" t="s">
        <v>318</v>
      </c>
      <c r="B14" s="50"/>
      <c r="C14" s="55" t="s">
        <v>319</v>
      </c>
    </row>
    <row r="15" spans="1:3" x14ac:dyDescent="0.25">
      <c r="A15" s="54" t="s">
        <v>320</v>
      </c>
      <c r="B15" s="50"/>
      <c r="C15" s="55" t="s">
        <v>321</v>
      </c>
    </row>
    <row r="16" spans="1:3" x14ac:dyDescent="0.25">
      <c r="A16" s="54" t="s">
        <v>322</v>
      </c>
      <c r="B16" s="50"/>
      <c r="C16" s="55" t="s">
        <v>323</v>
      </c>
    </row>
    <row r="17" spans="1:3" x14ac:dyDescent="0.25">
      <c r="A17" s="54" t="s">
        <v>324</v>
      </c>
      <c r="B17" s="50"/>
      <c r="C17" s="55" t="s">
        <v>323</v>
      </c>
    </row>
    <row r="18" spans="1:3" x14ac:dyDescent="0.25">
      <c r="A18" s="54" t="s">
        <v>325</v>
      </c>
      <c r="B18" s="50"/>
      <c r="C18" s="55" t="s">
        <v>326</v>
      </c>
    </row>
    <row r="19" spans="1:3" x14ac:dyDescent="0.25">
      <c r="A19" s="54" t="s">
        <v>327</v>
      </c>
      <c r="B19" s="50"/>
      <c r="C19" s="55" t="s">
        <v>328</v>
      </c>
    </row>
    <row r="20" spans="1:3" x14ac:dyDescent="0.25">
      <c r="A20" s="54" t="s">
        <v>329</v>
      </c>
      <c r="B20" s="50"/>
      <c r="C20" s="55" t="s">
        <v>330</v>
      </c>
    </row>
    <row r="21" spans="1:3" x14ac:dyDescent="0.25">
      <c r="A21" s="54" t="s">
        <v>331</v>
      </c>
      <c r="B21" s="50"/>
      <c r="C21" s="55" t="s">
        <v>319</v>
      </c>
    </row>
    <row r="22" spans="1:3" x14ac:dyDescent="0.25">
      <c r="A22" s="50"/>
      <c r="B22" s="50"/>
      <c r="C22" s="50"/>
    </row>
    <row r="23" spans="1:3" x14ac:dyDescent="0.25">
      <c r="A23" s="50"/>
      <c r="B23" s="50"/>
      <c r="C23" s="50"/>
    </row>
    <row r="24" spans="1:3" ht="110.25" x14ac:dyDescent="0.25">
      <c r="A24" s="50"/>
      <c r="B24" s="56" t="s">
        <v>332</v>
      </c>
      <c r="C24" s="57" t="s">
        <v>333</v>
      </c>
    </row>
    <row r="25" spans="1:3" x14ac:dyDescent="0.25">
      <c r="A25" s="50"/>
      <c r="B25" s="50"/>
      <c r="C25" s="50"/>
    </row>
    <row r="26" spans="1:3" ht="94.5" x14ac:dyDescent="0.25">
      <c r="A26" s="50"/>
      <c r="B26" s="56" t="s">
        <v>334</v>
      </c>
      <c r="C26" s="57" t="s">
        <v>335</v>
      </c>
    </row>
    <row r="27" spans="1:3" x14ac:dyDescent="0.25">
      <c r="A27" s="50"/>
      <c r="B27" s="50"/>
      <c r="C27" s="50"/>
    </row>
    <row r="28" spans="1:3" ht="173.25" x14ac:dyDescent="0.25">
      <c r="A28" s="50"/>
      <c r="B28" s="56" t="s">
        <v>336</v>
      </c>
      <c r="C28" s="57" t="s">
        <v>337</v>
      </c>
    </row>
    <row r="29" spans="1:3" ht="15.75" x14ac:dyDescent="0.25">
      <c r="A29" s="50"/>
      <c r="B29" s="50"/>
      <c r="C29" s="58"/>
    </row>
  </sheetData>
  <sheetProtection password="DFEF" sheet="1" objects="1" scenarios="1"/>
  <mergeCells count="1">
    <mergeCell ref="A13:C1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7">
    <tabColor theme="0" tint="-0.499984740745262"/>
  </sheetPr>
  <dimension ref="A1:C16"/>
  <sheetViews>
    <sheetView topLeftCell="A7" workbookViewId="0">
      <selection activeCell="C7" sqref="C7"/>
    </sheetView>
  </sheetViews>
  <sheetFormatPr defaultRowHeight="15" x14ac:dyDescent="0.25"/>
  <cols>
    <col min="3" max="3" width="139.140625" customWidth="1"/>
  </cols>
  <sheetData>
    <row r="1" spans="1:3" ht="375" x14ac:dyDescent="0.25">
      <c r="A1" s="59" t="s">
        <v>339</v>
      </c>
      <c r="B1" s="59" t="s">
        <v>235</v>
      </c>
      <c r="C1" s="59" t="s">
        <v>404</v>
      </c>
    </row>
    <row r="2" spans="1:3" ht="165" x14ac:dyDescent="0.25">
      <c r="A2" s="59" t="s">
        <v>340</v>
      </c>
      <c r="B2" s="59" t="s">
        <v>236</v>
      </c>
      <c r="C2" s="59" t="s">
        <v>405</v>
      </c>
    </row>
    <row r="3" spans="1:3" ht="210" x14ac:dyDescent="0.25">
      <c r="A3" s="59" t="s">
        <v>341</v>
      </c>
      <c r="B3" s="59" t="s">
        <v>237</v>
      </c>
      <c r="C3" s="59" t="s">
        <v>406</v>
      </c>
    </row>
    <row r="4" spans="1:3" ht="120" x14ac:dyDescent="0.25">
      <c r="A4" s="59"/>
      <c r="B4" s="59" t="s">
        <v>342</v>
      </c>
      <c r="C4" s="60" t="s">
        <v>407</v>
      </c>
    </row>
    <row r="5" spans="1:3" ht="165" x14ac:dyDescent="0.25">
      <c r="A5" s="59"/>
      <c r="B5" s="59" t="s">
        <v>343</v>
      </c>
      <c r="C5" s="60" t="s">
        <v>408</v>
      </c>
    </row>
    <row r="6" spans="1:3" ht="195" x14ac:dyDescent="0.25">
      <c r="A6" s="59"/>
      <c r="B6" s="59" t="s">
        <v>344</v>
      </c>
      <c r="C6" s="60" t="s">
        <v>409</v>
      </c>
    </row>
    <row r="7" spans="1:3" ht="210" x14ac:dyDescent="0.25">
      <c r="A7" s="59" t="s">
        <v>345</v>
      </c>
      <c r="B7" s="59" t="s">
        <v>238</v>
      </c>
      <c r="C7" s="59" t="s">
        <v>410</v>
      </c>
    </row>
    <row r="8" spans="1:3" x14ac:dyDescent="0.25">
      <c r="A8" s="59"/>
      <c r="B8" s="59"/>
      <c r="C8" s="59"/>
    </row>
    <row r="9" spans="1:3" x14ac:dyDescent="0.25">
      <c r="A9" s="59"/>
      <c r="B9" s="59"/>
      <c r="C9" s="59"/>
    </row>
    <row r="10" spans="1:3" x14ac:dyDescent="0.25">
      <c r="A10" s="59"/>
      <c r="B10" s="59"/>
      <c r="C10" s="59"/>
    </row>
    <row r="11" spans="1:3" x14ac:dyDescent="0.25">
      <c r="A11" s="59"/>
      <c r="B11" s="59"/>
      <c r="C11" s="59"/>
    </row>
    <row r="12" spans="1:3" x14ac:dyDescent="0.25">
      <c r="A12" s="59"/>
      <c r="B12" s="59"/>
      <c r="C12" s="59"/>
    </row>
    <row r="13" spans="1:3" x14ac:dyDescent="0.25">
      <c r="A13" s="59"/>
      <c r="B13" s="59"/>
      <c r="C13" s="59"/>
    </row>
    <row r="14" spans="1:3" x14ac:dyDescent="0.25">
      <c r="A14" s="59"/>
      <c r="B14" s="59"/>
      <c r="C14" s="59"/>
    </row>
    <row r="15" spans="1:3" x14ac:dyDescent="0.25">
      <c r="A15" s="59"/>
      <c r="B15" s="59"/>
      <c r="C15" s="59"/>
    </row>
    <row r="16" spans="1:3" x14ac:dyDescent="0.25">
      <c r="A16" s="59"/>
      <c r="B16" s="59"/>
      <c r="C16" s="59"/>
    </row>
  </sheetData>
  <sheetProtection password="DFEF" sheet="1" objects="1" scenarios="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8">
    <tabColor theme="0" tint="-0.499984740745262"/>
  </sheetPr>
  <dimension ref="A1:C22"/>
  <sheetViews>
    <sheetView topLeftCell="A5" workbookViewId="0">
      <selection activeCell="C5" sqref="C5"/>
    </sheetView>
  </sheetViews>
  <sheetFormatPr defaultRowHeight="15" x14ac:dyDescent="0.25"/>
  <cols>
    <col min="3" max="3" width="94.5703125" customWidth="1"/>
  </cols>
  <sheetData>
    <row r="1" spans="1:3" ht="225" x14ac:dyDescent="0.25">
      <c r="A1" s="37" t="s">
        <v>305</v>
      </c>
      <c r="B1" s="37" t="s">
        <v>306</v>
      </c>
      <c r="C1" s="37" t="s">
        <v>411</v>
      </c>
    </row>
    <row r="2" spans="1:3" ht="315" x14ac:dyDescent="0.25">
      <c r="A2" s="37" t="s">
        <v>308</v>
      </c>
      <c r="B2" s="37" t="s">
        <v>309</v>
      </c>
      <c r="C2" s="37" t="s">
        <v>412</v>
      </c>
    </row>
    <row r="3" spans="1:3" ht="409.5" x14ac:dyDescent="0.25">
      <c r="A3" s="37" t="s">
        <v>311</v>
      </c>
      <c r="B3" s="37" t="s">
        <v>246</v>
      </c>
      <c r="C3" s="37" t="s">
        <v>413</v>
      </c>
    </row>
    <row r="4" spans="1:3" ht="345" x14ac:dyDescent="0.25">
      <c r="A4" s="37" t="s">
        <v>313</v>
      </c>
      <c r="B4" s="37" t="s">
        <v>248</v>
      </c>
      <c r="C4" s="37" t="s">
        <v>414</v>
      </c>
    </row>
    <row r="5" spans="1:3" ht="315" x14ac:dyDescent="0.25">
      <c r="A5" s="37" t="s">
        <v>315</v>
      </c>
      <c r="B5" s="37" t="s">
        <v>250</v>
      </c>
      <c r="C5" s="37" t="s">
        <v>415</v>
      </c>
    </row>
    <row r="6" spans="1:3" x14ac:dyDescent="0.25">
      <c r="A6" s="37"/>
      <c r="B6" s="37"/>
      <c r="C6" s="37"/>
    </row>
    <row r="7" spans="1:3" x14ac:dyDescent="0.25">
      <c r="A7" s="37"/>
      <c r="B7" s="37"/>
      <c r="C7" s="37"/>
    </row>
    <row r="8" spans="1:3" x14ac:dyDescent="0.25">
      <c r="A8" s="37"/>
      <c r="B8" s="37"/>
      <c r="C8" s="37"/>
    </row>
    <row r="9" spans="1:3" x14ac:dyDescent="0.25">
      <c r="A9" s="37"/>
      <c r="B9" s="37"/>
      <c r="C9" s="37"/>
    </row>
    <row r="10" spans="1:3" x14ac:dyDescent="0.25">
      <c r="A10" s="37"/>
      <c r="B10" s="37"/>
      <c r="C10" s="37"/>
    </row>
    <row r="11" spans="1:3" x14ac:dyDescent="0.25">
      <c r="A11" s="37"/>
      <c r="B11" s="37"/>
      <c r="C11" s="37"/>
    </row>
    <row r="12" spans="1:3" x14ac:dyDescent="0.25">
      <c r="A12" s="37"/>
      <c r="B12" s="37"/>
      <c r="C12" s="37"/>
    </row>
    <row r="13" spans="1:3" x14ac:dyDescent="0.25">
      <c r="A13" s="37"/>
      <c r="B13" s="37"/>
      <c r="C13" s="37"/>
    </row>
    <row r="14" spans="1:3" x14ac:dyDescent="0.25">
      <c r="A14" s="37"/>
      <c r="B14" s="37"/>
      <c r="C14" s="37"/>
    </row>
    <row r="15" spans="1:3" x14ac:dyDescent="0.25">
      <c r="A15" s="37"/>
      <c r="B15" s="37"/>
      <c r="C15" s="37"/>
    </row>
    <row r="16" spans="1:3" x14ac:dyDescent="0.25">
      <c r="A16" s="37"/>
      <c r="B16" s="37"/>
      <c r="C16" s="37"/>
    </row>
    <row r="17" spans="1:3" x14ac:dyDescent="0.25">
      <c r="A17" s="37"/>
      <c r="B17" s="37"/>
      <c r="C17" s="37"/>
    </row>
    <row r="18" spans="1:3" x14ac:dyDescent="0.25">
      <c r="A18" s="37"/>
      <c r="B18" s="37"/>
      <c r="C18" s="37"/>
    </row>
    <row r="19" spans="1:3" x14ac:dyDescent="0.25">
      <c r="A19" s="37"/>
      <c r="B19" s="37"/>
      <c r="C19" s="37"/>
    </row>
    <row r="20" spans="1:3" x14ac:dyDescent="0.25">
      <c r="A20" s="37"/>
      <c r="B20" s="37"/>
      <c r="C20" s="37"/>
    </row>
    <row r="21" spans="1:3" x14ac:dyDescent="0.25">
      <c r="A21" s="37"/>
      <c r="B21" s="37"/>
      <c r="C21" s="37"/>
    </row>
    <row r="22" spans="1:3" x14ac:dyDescent="0.25">
      <c r="A22" s="37"/>
      <c r="B22" s="37"/>
      <c r="C22" s="37"/>
    </row>
  </sheetData>
  <sheetProtection password="DFEF"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Regneark</vt:lpstr>
      </vt:variant>
      <vt:variant>
        <vt:i4>9</vt:i4>
      </vt:variant>
      <vt:variant>
        <vt:lpstr>Navngivne områder</vt:lpstr>
      </vt:variant>
      <vt:variant>
        <vt:i4>9</vt:i4>
      </vt:variant>
    </vt:vector>
  </HeadingPairs>
  <TitlesOfParts>
    <vt:vector size="18" baseType="lpstr">
      <vt:lpstr>Spørgeskema</vt:lpstr>
      <vt:lpstr>Handleplan</vt:lpstr>
      <vt:lpstr>Rapport</vt:lpstr>
      <vt:lpstr>RES-Læring</vt:lpstr>
      <vt:lpstr>RES-Pers</vt:lpstr>
      <vt:lpstr>  </vt:lpstr>
      <vt:lpstr> </vt:lpstr>
      <vt:lpstr>   </vt:lpstr>
      <vt:lpstr>    </vt:lpstr>
      <vt:lpstr>Hukommelse</vt:lpstr>
      <vt:lpstr>Moderatneurotisk</vt:lpstr>
      <vt:lpstr>Neutral</vt:lpstr>
      <vt:lpstr>Opmærksomhedsproblem</vt:lpstr>
      <vt:lpstr>Risikoindikator</vt:lpstr>
      <vt:lpstr>Struktur_handlekraft</vt:lpstr>
      <vt:lpstr>Stærkneurotisk</vt:lpstr>
      <vt:lpstr>Stærktudadvendt</vt:lpstr>
      <vt:lpstr>Udadvendt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2011-01-22T13:58:03Z</dcterms:modified>
</cp:coreProperties>
</file>